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Leandro W. P. MV\Desktop\MV\01. FlagShip\02 - NOTAS FISCAIS\03. PAGAMENTOS 2021\2021.10 - OUTUBRO\"/>
    </mc:Choice>
  </mc:AlternateContent>
  <xr:revisionPtr revIDLastSave="0" documentId="13_ncr:1_{8A7DA9CB-3663-420E-9265-78740585F8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4" i="1" l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6" i="1"/>
  <c r="N5" i="1"/>
  <c r="N6" i="1"/>
  <c r="N7" i="1"/>
  <c r="N8" i="1"/>
  <c r="N9" i="1"/>
  <c r="N10" i="1"/>
  <c r="N11" i="1"/>
  <c r="N12" i="1"/>
  <c r="N13" i="1"/>
  <c r="N14" i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W. P. MV</author>
  </authors>
  <commentList>
    <comment ref="K13" authorId="0" shapeId="0" xr:uid="{37155F75-4F30-46EA-9581-ADEC326F178A}">
      <text>
        <r>
          <rPr>
            <b/>
            <sz val="9"/>
            <color indexed="81"/>
            <rFont val="Segoe UI"/>
            <family val="2"/>
          </rPr>
          <t>Leandro W. P. MV:</t>
        </r>
        <r>
          <rPr>
            <sz val="9"/>
            <color indexed="81"/>
            <rFont val="Segoe UI"/>
            <family val="2"/>
          </rPr>
          <t xml:space="preserve">
ABATIMENTO DE ADIANTAMENTO AO CLIENTE</t>
        </r>
      </text>
    </comment>
  </commentList>
</comments>
</file>

<file path=xl/sharedStrings.xml><?xml version="1.0" encoding="utf-8"?>
<sst xmlns="http://schemas.openxmlformats.org/spreadsheetml/2006/main" count="857" uniqueCount="261">
  <si>
    <t>SERVIÇO</t>
  </si>
  <si>
    <t>FORNECEDOR</t>
  </si>
  <si>
    <t>M.O.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</si>
  <si>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</si>
  <si>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</si>
  <si>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</si>
  <si>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</si>
  <si>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</si>
  <si>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</si>
  <si>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</si>
  <si>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</si>
  <si>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VALOR</t>
  </si>
  <si>
    <t>IMPOSTOS FEDERAIS</t>
  </si>
  <si>
    <t>ISS RETIDO</t>
  </si>
  <si>
    <t>JUROS</t>
  </si>
  <si>
    <t>VALOR FINAL</t>
  </si>
  <si>
    <t>Fabio da Silva Oliveira Engenharia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</si>
  <si>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</si>
  <si>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</si>
  <si>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</si>
  <si>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</si>
  <si>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</si>
  <si>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BOLETO</t>
  </si>
  <si>
    <t>TED</t>
  </si>
  <si>
    <t>HISTOGRAMA</t>
  </si>
  <si>
    <t>LOCAÇÃO DE EQUIPAMENTOS</t>
  </si>
  <si>
    <t>TED ÚNICO</t>
  </si>
  <si>
    <t/>
  </si>
  <si>
    <t>ORGUEL INDUSTRIA E LOCACAO DE EQUIPAMENTOS S/A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</si>
  <si>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</si>
  <si>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PORTO ALEGRE DEPARTAMENTO MUNICIPAL DE AGUAS E ESGOTOS</t>
  </si>
  <si>
    <t>MATERIAL DE ESCRITÓRIO</t>
  </si>
  <si>
    <t>Prefeitura Municipal de Porto Alegre</t>
  </si>
  <si>
    <t>CEEE DISTRIBUIÇÃO</t>
  </si>
  <si>
    <t>BEATRIZ DA SILVA CUNHA</t>
  </si>
  <si>
    <t>BOLETO ÚNICO</t>
  </si>
  <si>
    <t>FRETE</t>
  </si>
  <si>
    <t>Instituto Nacional de Seguridade Social  - INSS</t>
  </si>
  <si>
    <t>Secretaria de Fazenda Federal</t>
  </si>
  <si>
    <t>SoftPlan Planejamento e Sistemas Ltda</t>
  </si>
  <si>
    <t>H2S GESTAO INTELIGENTE DE OBRAS LTDA.</t>
  </si>
  <si>
    <t>PROSERVER TELECOMUNICACOES LTDA</t>
  </si>
  <si>
    <t>KL COMERCIO E SERVICO DE CONTROLE DE PONTO E ACESSO LTDA</t>
  </si>
  <si>
    <t>LLT ARQUITETURA EIRELI</t>
  </si>
  <si>
    <t>RAFAELLO FENSTERSEIFER PAIM</t>
  </si>
  <si>
    <t>INTERNET DA OBRA</t>
  </si>
  <si>
    <t xml:space="preserve">PLENOBRAS DISTRIBUIDORA ELÉTRICA E HIDRÁULICA LTDA   </t>
  </si>
  <si>
    <t>SULMAK EQUIPAMENTOS PARA CONSTRUÇÃO CIVIL LTDA - EPP</t>
  </si>
  <si>
    <t>VILMAR PACHECO DA SILVA E FILHO LTDA</t>
  </si>
  <si>
    <t>MAURICIO B.GARCIA</t>
  </si>
  <si>
    <t>MÃO DE OBRA - PROTEÇÃO PERIFÉRICA</t>
  </si>
  <si>
    <t>VASTUK EMPREITEIRA EIRELI</t>
  </si>
  <si>
    <t>MÃO DE OBRA CIVIL</t>
  </si>
  <si>
    <t>MATERIAL OBRA</t>
  </si>
  <si>
    <t>MATERIAL ELÉTRICO</t>
  </si>
  <si>
    <t>RAFAEL POZZI RECH ME</t>
  </si>
  <si>
    <t>SUL ANDAIMES E LOCAÇÕES LTDA.</t>
  </si>
  <si>
    <t>CLAUDIOMIRO DE OLIVEIRA AGUIAR - ME</t>
  </si>
  <si>
    <t>VOLPMANN SEGURANCA ELETRONICA - EIRELI</t>
  </si>
  <si>
    <t>ADTC.4499</t>
  </si>
  <si>
    <t>ADTC.202158</t>
  </si>
  <si>
    <t>CONCRETO</t>
  </si>
  <si>
    <t>CAIXINHA</t>
  </si>
  <si>
    <t>JB GUAIBA CONSTRUCOES E LOCACOES EIRELI</t>
  </si>
  <si>
    <t>ARGAMASSA</t>
  </si>
  <si>
    <t>SOFTWARE ESCRITÓRIO OBRA</t>
  </si>
  <si>
    <t>ADTC.527166</t>
  </si>
  <si>
    <t>SERVICO SOCIAL DA INDUSTRIA SESI</t>
  </si>
  <si>
    <t>REF INSTALAÇÕES E MANUTENÇÕES LTDA - ME</t>
  </si>
  <si>
    <t>CONSTRUTORA SINOS VALE EIRELI</t>
  </si>
  <si>
    <t>MANUTENÇÃO ELEVADOR CREMALHEIRA</t>
  </si>
  <si>
    <t>CONSULTORIA  SEGURANÇA DO TRABALHO</t>
  </si>
  <si>
    <t>ELEVADORES ATLAS SCHINDLER SA</t>
  </si>
  <si>
    <t>ADT.PC 1171/21/1</t>
  </si>
  <si>
    <t>ADTC.20211631</t>
  </si>
  <si>
    <t>ELEVADOR DEFINITIVO</t>
  </si>
  <si>
    <t>Período Outubro - 2021</t>
  </si>
  <si>
    <t>DELLOSBEL</t>
  </si>
  <si>
    <t>GERDAU ACOS LONGOS S.A.</t>
  </si>
  <si>
    <t>Thiago Fantinel Ruiz</t>
  </si>
  <si>
    <t>ADTC.2023</t>
  </si>
  <si>
    <t>ADTC.529922</t>
  </si>
  <si>
    <t>ADTC.1528</t>
  </si>
  <si>
    <t>ADTC.80015</t>
  </si>
  <si>
    <t>ADTC.4842</t>
  </si>
  <si>
    <t>ADTC.99385</t>
  </si>
  <si>
    <t>ADTC.254834887</t>
  </si>
  <si>
    <t>ADTC.902852</t>
  </si>
  <si>
    <t>ADTC.13650</t>
  </si>
  <si>
    <t>ADTC.202169</t>
  </si>
  <si>
    <t>ADTC.353136</t>
  </si>
  <si>
    <t>ADTC.202113</t>
  </si>
  <si>
    <t>ADTC.110</t>
  </si>
  <si>
    <t>ADTC.202186</t>
  </si>
  <si>
    <t>ADTC.202187</t>
  </si>
  <si>
    <t>ADTC.20219</t>
  </si>
  <si>
    <t>ADTC.311</t>
  </si>
  <si>
    <t>ADTC.98901</t>
  </si>
  <si>
    <t>CX.11</t>
  </si>
  <si>
    <t>REC.02/09</t>
  </si>
  <si>
    <t>04/10/2021</t>
  </si>
  <si>
    <t>FATURA DE LOCAÇÃO</t>
  </si>
  <si>
    <t>AÇO</t>
  </si>
  <si>
    <t xml:space="preserve">ABASTECIMENTO DE ÁGUA </t>
  </si>
  <si>
    <t>MATERIAL INSTALAÇÕES</t>
  </si>
  <si>
    <t>TELE ENTULHO</t>
  </si>
  <si>
    <t>MÃO DE OBRA INSTALAÇÕES</t>
  </si>
  <si>
    <t>MÃO DE OBRA  ACABAMENTO DE PISO</t>
  </si>
  <si>
    <t>DARM.304</t>
  </si>
  <si>
    <t>DARM.351513</t>
  </si>
  <si>
    <t>DARM.202181</t>
  </si>
  <si>
    <t>DARM.202182</t>
  </si>
  <si>
    <t>DARM.2021212</t>
  </si>
  <si>
    <t>DARM.1491</t>
  </si>
  <si>
    <t>DARM.106</t>
  </si>
  <si>
    <t>DARM.20214</t>
  </si>
  <si>
    <t>DARM.202192</t>
  </si>
  <si>
    <t>DARM.1528</t>
  </si>
  <si>
    <t>DARM.352397</t>
  </si>
  <si>
    <t>DARM.353136</t>
  </si>
  <si>
    <t>DARM.870</t>
  </si>
  <si>
    <t>DARM.110</t>
  </si>
  <si>
    <t>DARM.202186</t>
  </si>
  <si>
    <t>DARM.202187</t>
  </si>
  <si>
    <t>DARM.20219</t>
  </si>
  <si>
    <t>DARM.311</t>
  </si>
  <si>
    <t>DARM.1100</t>
  </si>
  <si>
    <t>DARM.2062</t>
  </si>
  <si>
    <t>DARM.2021115</t>
  </si>
  <si>
    <t>DARM.881</t>
  </si>
  <si>
    <t>DARM.353986</t>
  </si>
  <si>
    <t>DARM.354273</t>
  </si>
  <si>
    <t>11/10/2021</t>
  </si>
  <si>
    <t>JJ MIX COMERCIO DE MATERIAIS DE CONSTRUCAO LTDA</t>
  </si>
  <si>
    <t>ARTEFATOS DE CONCRETO E CERAMICA ROHR EIRELI</t>
  </si>
  <si>
    <t>CRUZ E SCHULTZ SOLUCOES EM TI LTDA</t>
  </si>
  <si>
    <t>EDILSON CROMER CARVALHO 61766879004</t>
  </si>
  <si>
    <t>REFORCEENGEMAT ENGENHARIA INTEGRADA LTDA.</t>
  </si>
  <si>
    <t>ADTC.41638</t>
  </si>
  <si>
    <t>ADTC.41755</t>
  </si>
  <si>
    <t>ADTC.143168016</t>
  </si>
  <si>
    <t>ADTC.3395</t>
  </si>
  <si>
    <t>ADTC.1512778</t>
  </si>
  <si>
    <t>ADTC.870</t>
  </si>
  <si>
    <t>ADT.PC 2154.21</t>
  </si>
  <si>
    <t>ADT.PC 2155/21</t>
  </si>
  <si>
    <t>ADT.PC 2199/21</t>
  </si>
  <si>
    <t>ADTC.99685</t>
  </si>
  <si>
    <t>ADTC.2021104</t>
  </si>
  <si>
    <t>ADTC.2021116</t>
  </si>
  <si>
    <t>ADTC.202198</t>
  </si>
  <si>
    <t>ADTC.2021108</t>
  </si>
  <si>
    <t>ADTC.125379</t>
  </si>
  <si>
    <t>ADTC.2062</t>
  </si>
  <si>
    <t>ADTC.2021115</t>
  </si>
  <si>
    <t>ADTC.393407</t>
  </si>
  <si>
    <t>ADTC.353986</t>
  </si>
  <si>
    <t>ADTC.354273</t>
  </si>
  <si>
    <t>ADTC.202138</t>
  </si>
  <si>
    <t>13/10/2021</t>
  </si>
  <si>
    <t>IMPOSTOS MUNICIPAIS</t>
  </si>
  <si>
    <t>CIMENTO COLA</t>
  </si>
  <si>
    <t>CONTROLE TECNOLÓGICO</t>
  </si>
  <si>
    <t>CONSUMO ENERGIA ELÉTRICA</t>
  </si>
  <si>
    <t>BLOCOS CERÂMICOS</t>
  </si>
  <si>
    <t xml:space="preserve">PREGO </t>
  </si>
  <si>
    <t>MOTO BOY</t>
  </si>
  <si>
    <t>MANUTENÇÃO COMPUTADORES OBRA</t>
  </si>
  <si>
    <t>3V EMPILHADEIRAS E PALETEIRAS EIRELI</t>
  </si>
  <si>
    <t>ENGEFACK SERVICOS E PARTICIPAÇÕES LTDA</t>
  </si>
  <si>
    <t>FOX EMPREENDIMENTOS IMOBILIARIOS EIRELI</t>
  </si>
  <si>
    <t>Hilti do Brasil Coml Ltda</t>
  </si>
  <si>
    <t>SGP PROJETOS E CONSULTORIA AMBIENTAL LTDA</t>
  </si>
  <si>
    <t>JMN INDUSTRIA E COMERCIO DE LAREIRAS LTDA</t>
  </si>
  <si>
    <t>CAMILA EBLING VARGAS</t>
  </si>
  <si>
    <t>ADTC.846</t>
  </si>
  <si>
    <t>ADTC.202170</t>
  </si>
  <si>
    <t>ADTC.316</t>
  </si>
  <si>
    <t>ADTC.99946</t>
  </si>
  <si>
    <t>ADTC.354843</t>
  </si>
  <si>
    <t>ADTC.355161</t>
  </si>
  <si>
    <t>ADTC.117</t>
  </si>
  <si>
    <t>ADTC.2021135</t>
  </si>
  <si>
    <t>ADTC.202140</t>
  </si>
  <si>
    <t>ADTC.202160</t>
  </si>
  <si>
    <t>ADTC.1515098</t>
  </si>
  <si>
    <t>ADTC.80153</t>
  </si>
  <si>
    <t>ADTC.120910</t>
  </si>
  <si>
    <t>GPS.304</t>
  </si>
  <si>
    <t>GPS.202181</t>
  </si>
  <si>
    <t>GPS.202182</t>
  </si>
  <si>
    <t>GPS.2021212</t>
  </si>
  <si>
    <t>GPS.106</t>
  </si>
  <si>
    <t>GPS.20214</t>
  </si>
  <si>
    <t>GPS.202192</t>
  </si>
  <si>
    <t>GPS.110</t>
  </si>
  <si>
    <t>GPS.202186</t>
  </si>
  <si>
    <t>GPS.202187</t>
  </si>
  <si>
    <t>GPS.311</t>
  </si>
  <si>
    <t>GPS.2021115</t>
  </si>
  <si>
    <t>ADTC.20215061</t>
  </si>
  <si>
    <t>ADTC.202150</t>
  </si>
  <si>
    <t>ADTC.2021248</t>
  </si>
  <si>
    <t>ADTC.533680</t>
  </si>
  <si>
    <t>ADTC.1069</t>
  </si>
  <si>
    <t>ADTC.1518</t>
  </si>
  <si>
    <t>ADTC.2021138</t>
  </si>
  <si>
    <t>DRF1.202130470</t>
  </si>
  <si>
    <t>DARF.2021115</t>
  </si>
  <si>
    <t>DRF1.2021115</t>
  </si>
  <si>
    <t>DARF.393407</t>
  </si>
  <si>
    <t>DRF1.393407</t>
  </si>
  <si>
    <t>DARF.202158</t>
  </si>
  <si>
    <t>DRF1.202158</t>
  </si>
  <si>
    <t>ADTC.20211733</t>
  </si>
  <si>
    <t>ADTC.20211820</t>
  </si>
  <si>
    <t>ADTC.202142</t>
  </si>
  <si>
    <t>REC.01/10</t>
  </si>
  <si>
    <t>ADTC.20215</t>
  </si>
  <si>
    <t>ADTC.366</t>
  </si>
  <si>
    <t>ADTC.202130470</t>
  </si>
  <si>
    <t>ADT.CTF 0044.037</t>
  </si>
  <si>
    <t>18/10/2021</t>
  </si>
  <si>
    <t>19/10/2021</t>
  </si>
  <si>
    <t>REALIZADO</t>
  </si>
  <si>
    <t>CHURRASQUEIRAS</t>
  </si>
  <si>
    <t>MONITORAMENTO</t>
  </si>
  <si>
    <t>PROJETOS</t>
  </si>
  <si>
    <t>RAJE LOCÃO DE EQUIPAMENTOS LTDA</t>
  </si>
  <si>
    <t>RELÓGIO PONTO</t>
  </si>
  <si>
    <t>MATERIAL DIVERSOS OBRA</t>
  </si>
  <si>
    <t>CONSULTORIA</t>
  </si>
  <si>
    <t>MÃO DE OBRA ACABAMENTO DE PISO</t>
  </si>
  <si>
    <t>MATERIAL HIDRÁULICO</t>
  </si>
  <si>
    <t>BRASECOL ENGENHARIA E FUNDACOES S.A.</t>
  </si>
  <si>
    <t>CETRO SOLUCOES EM EMBALAGENS EIRELI</t>
  </si>
  <si>
    <t>DARM.347236</t>
  </si>
  <si>
    <t>DARM.346907</t>
  </si>
  <si>
    <t>ADTC.1100</t>
  </si>
  <si>
    <t>ADTC.1173</t>
  </si>
  <si>
    <t>ADTC.881</t>
  </si>
  <si>
    <t>ADTC.889</t>
  </si>
  <si>
    <t>ADTC.890</t>
  </si>
  <si>
    <t>ADT.PC 2023/21</t>
  </si>
  <si>
    <t>ADTC.100244</t>
  </si>
  <si>
    <t>ADTC.918355</t>
  </si>
  <si>
    <t>ADTC.410649</t>
  </si>
  <si>
    <t>ADTC.2537687</t>
  </si>
  <si>
    <t>ADTC.13723</t>
  </si>
  <si>
    <t>ADTC.13747</t>
  </si>
  <si>
    <t>ADTC.13749</t>
  </si>
  <si>
    <t>ADTC.355733</t>
  </si>
  <si>
    <t>ADTC.2021117</t>
  </si>
  <si>
    <t>ADTC.202193</t>
  </si>
  <si>
    <t>ADTC.202194</t>
  </si>
  <si>
    <t>ADTC.533885</t>
  </si>
  <si>
    <t>ADTC.356009</t>
  </si>
  <si>
    <t>25/10/2021</t>
  </si>
  <si>
    <t>TIRANTES</t>
  </si>
  <si>
    <t>RETENÇÃO
 CONTRATUAL 
(FLAGSHIP)</t>
  </si>
  <si>
    <t>N° da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</si>
</sst>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"/>
    <numFmt numFmtId="165" formatCode="&quot;R$&quot;#,##0.00"/>
    <numFmt numFmtId="166" formatCode="&quot;R$&quot;\ #,##0.00"/>
    <numFmt numFmtId="167" formatCode="_-&quot;R$&quot;* #,##0.00_-;\-&quot;R$&quot;* #,##0.00_-;_-&quot;R$&quot;* &quot;-&quot;??_-;_-@_-"/>
  </numFmts>
  <fonts count="1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</font>
    <font>
      <sz val="10"/>
      <name val="Arial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9">
    <xf numFmtId="0" fontId="0" fillId="0" borderId="0"/>
    <xf numFmtId="0" fontId="12" fillId="0" borderId="0"/>
    <xf numFmtId="0" fontId="1" fillId="0" borderId="0"/>
    <xf numFmtId="167" fontId="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</cellStyleXfs>
  <cellXfs count="46"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165" fontId="0" fillId="0" borderId="0" xfId="0" applyNumberFormat="1" applyFont="1"/>
    <xf numFmtId="165" fontId="8" fillId="3" borderId="12" xfId="0" applyNumberFormat="1" applyFont="1" applyFill="1" applyBorder="1" applyAlignment="1">
      <alignment horizontal="center" vertical="top" wrapText="1"/>
    </xf>
    <xf numFmtId="164" fontId="6" fillId="2" borderId="13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65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top" wrapText="1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0" fillId="0" borderId="0" xfId="0" applyFont="1" applyFill="1" applyAlignment="1"/>
    <xf numFmtId="0" fontId="11" fillId="0" borderId="0" xfId="0" quotePrefix="1" applyFont="1" applyAlignment="1"/>
    <xf numFmtId="44" fontId="0" fillId="0" borderId="0" xfId="0" applyNumberFormat="1" applyFont="1" applyFill="1" applyAlignment="1"/>
    <xf numFmtId="0" fontId="9" fillId="0" borderId="14" xfId="0" applyFont="1" applyFill="1" applyBorder="1" applyAlignment="1">
      <alignment horizontal="center"/>
    </xf>
    <xf numFmtId="14" fontId="7" fillId="0" borderId="14" xfId="0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14" fontId="7" fillId="4" borderId="11" xfId="0" applyNumberFormat="1" applyFont="1" applyFill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14" fontId="7" fillId="5" borderId="14" xfId="0" applyNumberFormat="1" applyFont="1" applyFill="1" applyBorder="1" applyAlignment="1">
      <alignment horizontal="center"/>
    </xf>
    <xf numFmtId="165" fontId="7" fillId="5" borderId="14" xfId="0" applyNumberFormat="1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 vertical="top" wrapText="1"/>
    </xf>
    <xf numFmtId="165" fontId="7" fillId="6" borderId="14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7" xfId="0" applyFont="1" applyBorder="1" applyAlignment="1"/>
  </cellXfs>
  <cellStyles count="9">
    <cellStyle name="Hiperlink 2" xfId="5" xr:uid="{2C8357BF-6058-4BEA-89D8-ED61E54498F7}"/>
    <cellStyle name="Moeda 2" xfId="3" xr:uid="{5BBC285B-8CA6-40CB-AA67-25521D423366}"/>
    <cellStyle name="Normal" xfId="0" builtinId="0"/>
    <cellStyle name="Normal 2" xfId="2" xr:uid="{767D784B-72D2-4533-AE34-D2876799C479}"/>
    <cellStyle name="Normal 2 2" xfId="1" xr:uid="{CD77377D-0418-4659-935B-65CDE7EB6962}"/>
    <cellStyle name="Normal 3" xfId="7" xr:uid="{CD8CE687-247A-4F34-B319-AD17222D48CD}"/>
    <cellStyle name="Normal 4" xfId="8" xr:uid="{2AFE7613-8C33-4F4C-BBB8-015A02E114D2}"/>
    <cellStyle name="Normal 5" xfId="4" xr:uid="{FF246D84-97BE-49CA-A716-05B7F2CBC376}"/>
    <cellStyle name="Vírgula 2" xfId="6" xr:uid="{FF3F9FFB-1570-45D1-84B4-3A0ACA2BAA86}"/>
  </cellStyles>
  <dxfs count="1"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80889</xdr:colOff>
      <xdr:row>0</xdr:row>
      <xdr:rowOff>0</xdr:rowOff>
    </xdr:from>
    <xdr:ext cx="1957726" cy="1279071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889" y="0"/>
          <a:ext cx="1957726" cy="1279071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21168</xdr:colOff>
      <xdr:row>0</xdr:row>
      <xdr:rowOff>105833</xdr:rowOff>
    </xdr:from>
    <xdr:ext cx="1682750" cy="1050774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96668" y="105833"/>
          <a:ext cx="1682750" cy="10507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5"/>
  <sheetViews>
    <sheetView showGridLines="0" tabSelected="1" zoomScale="90" zoomScaleNormal="90" workbookViewId="0">
      <pane ySplit="4" topLeftCell="A5" activePane="bottomLeft" state="frozen"/>
      <selection pane="bottomLeft" activeCell="B2" sqref="B2"/>
    </sheetView>
  </sheetViews>
  <sheetFormatPr defaultColWidth="12.625" defaultRowHeight="14.25" x14ac:dyDescent="0.2"/>
  <cols>
    <col min="1" max="1" width="28.375" bestFit="1" customWidth="1"/>
    <col min="2" max="2" width="49" bestFit="1" customWidth="1"/>
    <col min="3" max="3" width="14" customWidth="1"/>
    <col min="4" max="4" width="11.125" bestFit="1" customWidth="1"/>
    <col min="5" max="5" width="12.375" customWidth="1"/>
    <col min="6" max="6" width="16.5" customWidth="1"/>
    <col min="7" max="7" width="16.625" customWidth="1"/>
    <col min="8" max="8" width="15" customWidth="1"/>
    <col min="9" max="9" width="11" customWidth="1"/>
    <col min="10" max="10" width="14.125" customWidth="1"/>
    <col min="11" max="11" width="17.75" bestFit="1" customWidth="1"/>
    <col min="12" max="12" width="14.75" customWidth="1"/>
    <col min="13" max="13" width="11" customWidth="1"/>
    <col min="14" max="14" width="16.75" bestFit="1" customWidth="1"/>
    <col min="15" max="15" width="22.75" bestFit="1" customWidth="1"/>
  </cols>
  <sheetData>
    <row r="1" spans="1:15" ht="31.5" thickBot="1" x14ac:dyDescent="0.25">
      <c r="A1" s="38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38"/>
    </row>
    <row r="2" spans="1:15" ht="67.5" customHeight="1" thickBot="1" x14ac:dyDescent="0.25">
      <c r="A2" s="39"/>
      <c r="B2" s="1" t="s">
        <v>76</v>
      </c>
      <c r="C2" s="42" t="s">
        <v>29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9"/>
    </row>
    <row r="3" spans="1:15" ht="49.5" x14ac:dyDescent="0.2">
      <c r="A3" s="2" t="s">
        <v>0</v>
      </c>
      <c r="B3" s="3" t="s">
        <v>1</v>
      </c>
      <c r="C3" s="3" t="s">
        <v>2</v>
      </c>
      <c r="D3" s="4" t="s">
        <v>260</v>
      </c>
      <c r="E3" s="3" t="s">
        <v>3</v>
      </c>
      <c r="F3" s="43" t="s">
        <v>4</v>
      </c>
      <c r="G3" s="44"/>
      <c r="H3" s="5" t="s">
        <v>5</v>
      </c>
      <c r="I3" s="43" t="s">
        <v>6</v>
      </c>
      <c r="J3" s="45"/>
      <c r="K3" s="45"/>
      <c r="L3" s="45"/>
      <c r="M3" s="45"/>
      <c r="N3" s="45"/>
      <c r="O3" s="6" t="s">
        <v>7</v>
      </c>
    </row>
    <row r="4" spans="1:15" ht="49.5" x14ac:dyDescent="0.2">
      <c r="A4" s="10"/>
      <c r="B4" s="11"/>
      <c r="C4" s="11" t="s">
        <v>8</v>
      </c>
      <c r="D4" s="12"/>
      <c r="E4" s="12"/>
      <c r="F4" s="13" t="s">
        <v>9</v>
      </c>
      <c r="G4" s="14" t="s">
        <v>10</v>
      </c>
      <c r="H4" s="9" t="s">
        <v>224</v>
      </c>
      <c r="I4" s="15" t="s">
        <v>11</v>
      </c>
      <c r="J4" s="16" t="s">
        <v>12</v>
      </c>
      <c r="K4" s="16" t="s">
        <v>259</v>
      </c>
      <c r="L4" s="16" t="s">
        <v>13</v>
      </c>
      <c r="M4" s="9" t="s">
        <v>14</v>
      </c>
      <c r="N4" s="17" t="s">
        <v>15</v>
      </c>
      <c r="O4" s="18"/>
    </row>
    <row r="5" spans="1:15" s="24" customFormat="1" ht="16.5" x14ac:dyDescent="0.2">
      <c r="A5" s="19" t="s">
        <v>53</v>
      </c>
      <c r="B5" s="19" t="s">
        <v>55</v>
      </c>
      <c r="C5" s="19" t="s">
        <v>8</v>
      </c>
      <c r="D5" s="19" t="s">
        <v>59</v>
      </c>
      <c r="E5" s="19">
        <v>242531</v>
      </c>
      <c r="F5" s="28">
        <v>44420</v>
      </c>
      <c r="G5" s="28">
        <v>44476</v>
      </c>
      <c r="H5" s="28" t="s">
        <v>100</v>
      </c>
      <c r="I5" s="20">
        <v>4175</v>
      </c>
      <c r="J5" s="20"/>
      <c r="K5" s="20"/>
      <c r="L5" s="20"/>
      <c r="M5" s="20"/>
      <c r="N5" s="20">
        <f t="shared" ref="N5:N68" si="0">I5-J5-K5-L5+M5</f>
        <v>4175</v>
      </c>
      <c r="O5" s="21" t="s">
        <v>22</v>
      </c>
    </row>
    <row r="6" spans="1:15" s="24" customFormat="1" ht="16.5" x14ac:dyDescent="0.2">
      <c r="A6" s="19" t="s">
        <v>25</v>
      </c>
      <c r="B6" s="19" t="s">
        <v>28</v>
      </c>
      <c r="C6" s="19" t="s">
        <v>2</v>
      </c>
      <c r="D6" s="19" t="s">
        <v>80</v>
      </c>
      <c r="E6" s="19">
        <v>243582</v>
      </c>
      <c r="F6" s="28">
        <v>44445</v>
      </c>
      <c r="G6" s="28">
        <v>44473</v>
      </c>
      <c r="H6" s="28" t="s">
        <v>100</v>
      </c>
      <c r="I6" s="20">
        <v>391.86</v>
      </c>
      <c r="J6" s="20"/>
      <c r="K6" s="20"/>
      <c r="L6" s="20"/>
      <c r="M6" s="20"/>
      <c r="N6" s="20">
        <f t="shared" si="0"/>
        <v>391.86</v>
      </c>
      <c r="O6" s="21" t="s">
        <v>22</v>
      </c>
    </row>
    <row r="7" spans="1:15" s="24" customFormat="1" ht="16.5" x14ac:dyDescent="0.2">
      <c r="A7" s="19" t="s">
        <v>104</v>
      </c>
      <c r="B7" s="19" t="s">
        <v>46</v>
      </c>
      <c r="C7" s="19" t="s">
        <v>8</v>
      </c>
      <c r="D7" s="19" t="s">
        <v>81</v>
      </c>
      <c r="E7" s="19">
        <v>243580</v>
      </c>
      <c r="F7" s="28">
        <v>44445</v>
      </c>
      <c r="G7" s="28">
        <v>44473</v>
      </c>
      <c r="H7" s="28" t="s">
        <v>100</v>
      </c>
      <c r="I7" s="20">
        <v>967.54</v>
      </c>
      <c r="J7" s="20"/>
      <c r="K7" s="20"/>
      <c r="L7" s="20"/>
      <c r="M7" s="20"/>
      <c r="N7" s="20">
        <f t="shared" si="0"/>
        <v>967.54</v>
      </c>
      <c r="O7" s="21" t="s">
        <v>23</v>
      </c>
    </row>
    <row r="8" spans="1:15" s="24" customFormat="1" ht="16.5" x14ac:dyDescent="0.2">
      <c r="A8" s="19" t="s">
        <v>105</v>
      </c>
      <c r="B8" s="19" t="s">
        <v>77</v>
      </c>
      <c r="C8" s="19" t="s">
        <v>2</v>
      </c>
      <c r="D8" s="19" t="s">
        <v>82</v>
      </c>
      <c r="E8" s="19">
        <v>243813</v>
      </c>
      <c r="F8" s="28">
        <v>44448</v>
      </c>
      <c r="G8" s="28">
        <v>44474</v>
      </c>
      <c r="H8" s="28" t="s">
        <v>100</v>
      </c>
      <c r="I8" s="20">
        <v>1140</v>
      </c>
      <c r="J8" s="20"/>
      <c r="K8" s="20">
        <v>48.79</v>
      </c>
      <c r="L8" s="20"/>
      <c r="M8" s="20"/>
      <c r="N8" s="20">
        <f t="shared" si="0"/>
        <v>1091.21</v>
      </c>
      <c r="O8" s="21" t="s">
        <v>22</v>
      </c>
    </row>
    <row r="9" spans="1:15" s="24" customFormat="1" ht="16.5" x14ac:dyDescent="0.2">
      <c r="A9" s="19" t="s">
        <v>102</v>
      </c>
      <c r="B9" s="19" t="s">
        <v>78</v>
      </c>
      <c r="C9" s="19" t="s">
        <v>8</v>
      </c>
      <c r="D9" s="19" t="s">
        <v>83</v>
      </c>
      <c r="E9" s="19">
        <v>244014</v>
      </c>
      <c r="F9" s="28">
        <v>44453</v>
      </c>
      <c r="G9" s="28">
        <v>44474</v>
      </c>
      <c r="H9" s="28" t="s">
        <v>100</v>
      </c>
      <c r="I9" s="20">
        <v>2255.81</v>
      </c>
      <c r="J9" s="20"/>
      <c r="K9" s="20"/>
      <c r="L9" s="20"/>
      <c r="M9" s="20"/>
      <c r="N9" s="20">
        <f t="shared" si="0"/>
        <v>2255.81</v>
      </c>
      <c r="O9" s="21" t="s">
        <v>22</v>
      </c>
    </row>
    <row r="10" spans="1:15" s="24" customFormat="1" ht="16.5" x14ac:dyDescent="0.2">
      <c r="A10" s="19" t="s">
        <v>53</v>
      </c>
      <c r="B10" s="19" t="s">
        <v>55</v>
      </c>
      <c r="C10" s="19" t="s">
        <v>8</v>
      </c>
      <c r="D10" s="19" t="s">
        <v>84</v>
      </c>
      <c r="E10" s="19">
        <v>243804</v>
      </c>
      <c r="F10" s="28">
        <v>44449</v>
      </c>
      <c r="G10" s="28">
        <v>44477</v>
      </c>
      <c r="H10" s="28" t="s">
        <v>100</v>
      </c>
      <c r="I10" s="20">
        <v>677.41</v>
      </c>
      <c r="J10" s="20"/>
      <c r="K10" s="20"/>
      <c r="L10" s="20"/>
      <c r="M10" s="20"/>
      <c r="N10" s="20">
        <f t="shared" si="0"/>
        <v>677.41</v>
      </c>
      <c r="O10" s="21" t="s">
        <v>22</v>
      </c>
    </row>
    <row r="11" spans="1:15" s="24" customFormat="1" ht="16.5" x14ac:dyDescent="0.2">
      <c r="A11" s="19" t="s">
        <v>101</v>
      </c>
      <c r="B11" s="19" t="s">
        <v>18</v>
      </c>
      <c r="C11" s="19" t="s">
        <v>8</v>
      </c>
      <c r="D11" s="19" t="s">
        <v>85</v>
      </c>
      <c r="E11" s="19">
        <v>244213</v>
      </c>
      <c r="F11" s="28">
        <v>44457</v>
      </c>
      <c r="G11" s="28">
        <v>44472</v>
      </c>
      <c r="H11" s="28" t="s">
        <v>100</v>
      </c>
      <c r="I11" s="20">
        <v>4626.76</v>
      </c>
      <c r="J11" s="20"/>
      <c r="K11" s="20"/>
      <c r="L11" s="20"/>
      <c r="M11" s="20"/>
      <c r="N11" s="20">
        <f t="shared" si="0"/>
        <v>4626.76</v>
      </c>
      <c r="O11" s="21" t="s">
        <v>22</v>
      </c>
    </row>
    <row r="12" spans="1:15" s="24" customFormat="1" ht="16.5" x14ac:dyDescent="0.2">
      <c r="A12" s="19" t="s">
        <v>103</v>
      </c>
      <c r="B12" s="19" t="s">
        <v>30</v>
      </c>
      <c r="C12" s="19" t="s">
        <v>8</v>
      </c>
      <c r="D12" s="19" t="s">
        <v>86</v>
      </c>
      <c r="E12" s="19">
        <v>244149</v>
      </c>
      <c r="F12" s="28">
        <v>44456</v>
      </c>
      <c r="G12" s="28">
        <v>44473</v>
      </c>
      <c r="H12" s="28" t="s">
        <v>100</v>
      </c>
      <c r="I12" s="20">
        <v>1380.29</v>
      </c>
      <c r="J12" s="20"/>
      <c r="K12" s="20"/>
      <c r="L12" s="20"/>
      <c r="M12" s="20"/>
      <c r="N12" s="20">
        <f t="shared" si="0"/>
        <v>1380.29</v>
      </c>
      <c r="O12" s="21" t="s">
        <v>22</v>
      </c>
    </row>
    <row r="13" spans="1:15" s="24" customFormat="1" ht="16.5" x14ac:dyDescent="0.2">
      <c r="A13" s="19" t="s">
        <v>25</v>
      </c>
      <c r="B13" s="19" t="s">
        <v>28</v>
      </c>
      <c r="C13" s="19" t="s">
        <v>8</v>
      </c>
      <c r="D13" s="19" t="s">
        <v>87</v>
      </c>
      <c r="E13" s="19">
        <v>244151</v>
      </c>
      <c r="F13" s="28">
        <v>44456</v>
      </c>
      <c r="G13" s="28">
        <v>44477</v>
      </c>
      <c r="H13" s="28" t="s">
        <v>100</v>
      </c>
      <c r="I13" s="20">
        <v>28817.16</v>
      </c>
      <c r="J13" s="20"/>
      <c r="K13" s="37">
        <v>6666.67</v>
      </c>
      <c r="L13" s="20"/>
      <c r="M13" s="20"/>
      <c r="N13" s="20">
        <f t="shared" si="0"/>
        <v>22150.489999999998</v>
      </c>
      <c r="O13" s="21" t="s">
        <v>22</v>
      </c>
    </row>
    <row r="14" spans="1:15" s="24" customFormat="1" ht="16.5" x14ac:dyDescent="0.2">
      <c r="A14" s="19" t="s">
        <v>25</v>
      </c>
      <c r="B14" s="19" t="s">
        <v>47</v>
      </c>
      <c r="C14" s="19" t="s">
        <v>8</v>
      </c>
      <c r="D14" s="19" t="s">
        <v>88</v>
      </c>
      <c r="E14" s="19">
        <v>244150</v>
      </c>
      <c r="F14" s="28">
        <v>44452</v>
      </c>
      <c r="G14" s="28">
        <v>44473</v>
      </c>
      <c r="H14" s="28" t="s">
        <v>100</v>
      </c>
      <c r="I14" s="20">
        <v>600</v>
      </c>
      <c r="J14" s="20"/>
      <c r="K14" s="20"/>
      <c r="L14" s="20"/>
      <c r="M14" s="20"/>
      <c r="N14" s="20">
        <f t="shared" si="0"/>
        <v>600</v>
      </c>
      <c r="O14" s="21" t="s">
        <v>22</v>
      </c>
    </row>
    <row r="15" spans="1:15" s="24" customFormat="1" ht="16.5" x14ac:dyDescent="0.2">
      <c r="A15" s="19" t="s">
        <v>36</v>
      </c>
      <c r="B15" s="19" t="s">
        <v>34</v>
      </c>
      <c r="C15" s="19" t="s">
        <v>2</v>
      </c>
      <c r="D15" s="19" t="s">
        <v>89</v>
      </c>
      <c r="E15" s="19">
        <v>244145</v>
      </c>
      <c r="F15" s="28">
        <v>44456</v>
      </c>
      <c r="G15" s="28">
        <v>44473</v>
      </c>
      <c r="H15" s="28" t="s">
        <v>100</v>
      </c>
      <c r="I15" s="20">
        <v>2450</v>
      </c>
      <c r="J15" s="20"/>
      <c r="K15" s="20"/>
      <c r="L15" s="20"/>
      <c r="M15" s="20"/>
      <c r="N15" s="20">
        <f t="shared" si="0"/>
        <v>2450</v>
      </c>
      <c r="O15" s="21" t="s">
        <v>23</v>
      </c>
    </row>
    <row r="16" spans="1:15" s="24" customFormat="1" ht="16.5" x14ac:dyDescent="0.2">
      <c r="A16" s="19" t="s">
        <v>61</v>
      </c>
      <c r="B16" s="19" t="s">
        <v>18</v>
      </c>
      <c r="C16" s="19" t="s">
        <v>2</v>
      </c>
      <c r="D16" s="19" t="s">
        <v>90</v>
      </c>
      <c r="E16" s="19">
        <v>244211</v>
      </c>
      <c r="F16" s="28">
        <v>44459</v>
      </c>
      <c r="G16" s="28">
        <v>44472</v>
      </c>
      <c r="H16" s="28" t="s">
        <v>100</v>
      </c>
      <c r="I16" s="20">
        <v>39399.230000000003</v>
      </c>
      <c r="J16" s="20"/>
      <c r="K16" s="20"/>
      <c r="L16" s="20">
        <v>93.92</v>
      </c>
      <c r="M16" s="20"/>
      <c r="N16" s="20">
        <f>I16-J16-K16-L16+M16</f>
        <v>39305.310000000005</v>
      </c>
      <c r="O16" s="21" t="s">
        <v>23</v>
      </c>
    </row>
    <row r="17" spans="1:15" s="24" customFormat="1" ht="16.5" x14ac:dyDescent="0.2">
      <c r="A17" s="19" t="s">
        <v>24</v>
      </c>
      <c r="B17" s="19" t="s">
        <v>16</v>
      </c>
      <c r="C17" s="19" t="s">
        <v>2</v>
      </c>
      <c r="D17" s="19" t="s">
        <v>91</v>
      </c>
      <c r="E17" s="19">
        <v>244468</v>
      </c>
      <c r="F17" s="28">
        <v>44460</v>
      </c>
      <c r="G17" s="28">
        <v>44473</v>
      </c>
      <c r="H17" s="28" t="s">
        <v>100</v>
      </c>
      <c r="I17" s="20">
        <v>8000</v>
      </c>
      <c r="J17" s="20"/>
      <c r="K17" s="20"/>
      <c r="L17" s="20"/>
      <c r="M17" s="20"/>
      <c r="N17" s="20">
        <f t="shared" si="0"/>
        <v>8000</v>
      </c>
      <c r="O17" s="21" t="s">
        <v>23</v>
      </c>
    </row>
    <row r="18" spans="1:15" s="24" customFormat="1" ht="16.5" x14ac:dyDescent="0.2">
      <c r="A18" s="27" t="s">
        <v>107</v>
      </c>
      <c r="B18" s="19" t="s">
        <v>69</v>
      </c>
      <c r="C18" s="19" t="s">
        <v>2</v>
      </c>
      <c r="D18" s="19" t="s">
        <v>92</v>
      </c>
      <c r="E18" s="19">
        <v>244253</v>
      </c>
      <c r="F18" s="28">
        <v>44462</v>
      </c>
      <c r="G18" s="28">
        <v>44473</v>
      </c>
      <c r="H18" s="28" t="s">
        <v>100</v>
      </c>
      <c r="I18" s="20">
        <v>4693</v>
      </c>
      <c r="J18" s="20">
        <v>164.25</v>
      </c>
      <c r="K18" s="20">
        <v>469.3</v>
      </c>
      <c r="L18" s="20">
        <v>93.86</v>
      </c>
      <c r="M18" s="20"/>
      <c r="N18" s="20">
        <f t="shared" si="0"/>
        <v>3965.5899999999997</v>
      </c>
      <c r="O18" s="21" t="s">
        <v>23</v>
      </c>
    </row>
    <row r="19" spans="1:15" s="24" customFormat="1" ht="16.5" x14ac:dyDescent="0.2">
      <c r="A19" s="19" t="s">
        <v>106</v>
      </c>
      <c r="B19" s="19" t="s">
        <v>40</v>
      </c>
      <c r="C19" s="19" t="s">
        <v>2</v>
      </c>
      <c r="D19" s="19" t="s">
        <v>93</v>
      </c>
      <c r="E19" s="19">
        <v>244286</v>
      </c>
      <c r="F19" s="28">
        <v>44462</v>
      </c>
      <c r="G19" s="28">
        <v>44473</v>
      </c>
      <c r="H19" s="28" t="s">
        <v>100</v>
      </c>
      <c r="I19" s="20">
        <v>9234.25</v>
      </c>
      <c r="J19" s="20">
        <v>1015.76</v>
      </c>
      <c r="K19" s="20">
        <v>923.42</v>
      </c>
      <c r="L19" s="20">
        <v>184.7</v>
      </c>
      <c r="M19" s="20"/>
      <c r="N19" s="20">
        <f t="shared" si="0"/>
        <v>7110.37</v>
      </c>
      <c r="O19" s="21" t="s">
        <v>26</v>
      </c>
    </row>
    <row r="20" spans="1:15" s="24" customFormat="1" ht="16.5" x14ac:dyDescent="0.2">
      <c r="A20" s="19" t="s">
        <v>106</v>
      </c>
      <c r="B20" s="19" t="s">
        <v>40</v>
      </c>
      <c r="C20" s="19" t="s">
        <v>2</v>
      </c>
      <c r="D20" s="19" t="s">
        <v>94</v>
      </c>
      <c r="E20" s="19">
        <v>244282</v>
      </c>
      <c r="F20" s="28">
        <v>44462</v>
      </c>
      <c r="G20" s="28">
        <v>44473</v>
      </c>
      <c r="H20" s="28" t="s">
        <v>100</v>
      </c>
      <c r="I20" s="20">
        <v>2831.75</v>
      </c>
      <c r="J20" s="20">
        <v>311.49</v>
      </c>
      <c r="K20" s="20">
        <v>283.17</v>
      </c>
      <c r="L20" s="20">
        <v>56.65</v>
      </c>
      <c r="M20" s="20"/>
      <c r="N20" s="20">
        <f t="shared" si="0"/>
        <v>2180.44</v>
      </c>
      <c r="O20" s="21" t="s">
        <v>26</v>
      </c>
    </row>
    <row r="21" spans="1:15" s="24" customFormat="1" ht="16.5" x14ac:dyDescent="0.2">
      <c r="A21" s="19" t="s">
        <v>24</v>
      </c>
      <c r="B21" s="19" t="s">
        <v>17</v>
      </c>
      <c r="C21" s="19" t="s">
        <v>2</v>
      </c>
      <c r="D21" s="19" t="s">
        <v>95</v>
      </c>
      <c r="E21" s="19">
        <v>244464</v>
      </c>
      <c r="F21" s="28">
        <v>44462</v>
      </c>
      <c r="G21" s="28">
        <v>44473</v>
      </c>
      <c r="H21" s="28" t="s">
        <v>100</v>
      </c>
      <c r="I21" s="20">
        <v>15000</v>
      </c>
      <c r="J21" s="20"/>
      <c r="K21" s="20"/>
      <c r="L21" s="20">
        <v>300</v>
      </c>
      <c r="M21" s="20"/>
      <c r="N21" s="20">
        <f t="shared" si="0"/>
        <v>14700</v>
      </c>
      <c r="O21" s="21" t="s">
        <v>23</v>
      </c>
    </row>
    <row r="22" spans="1:15" s="24" customFormat="1" ht="16.5" x14ac:dyDescent="0.2">
      <c r="A22" s="19" t="s">
        <v>52</v>
      </c>
      <c r="B22" s="19" t="s">
        <v>57</v>
      </c>
      <c r="C22" s="19" t="s">
        <v>2</v>
      </c>
      <c r="D22" s="19" t="s">
        <v>96</v>
      </c>
      <c r="E22" s="19">
        <v>244824</v>
      </c>
      <c r="F22" s="28">
        <v>44463</v>
      </c>
      <c r="G22" s="28">
        <v>44473</v>
      </c>
      <c r="H22" s="28" t="s">
        <v>100</v>
      </c>
      <c r="I22" s="20">
        <v>19995</v>
      </c>
      <c r="J22" s="20">
        <v>699.82</v>
      </c>
      <c r="K22" s="20">
        <v>1999.5</v>
      </c>
      <c r="L22" s="20">
        <v>928.08</v>
      </c>
      <c r="M22" s="20"/>
      <c r="N22" s="20">
        <f t="shared" si="0"/>
        <v>16367.6</v>
      </c>
      <c r="O22" s="21" t="s">
        <v>23</v>
      </c>
    </row>
    <row r="23" spans="1:15" s="24" customFormat="1" ht="16.5" x14ac:dyDescent="0.2">
      <c r="A23" s="19" t="s">
        <v>101</v>
      </c>
      <c r="B23" s="19" t="s">
        <v>18</v>
      </c>
      <c r="C23" s="19" t="s">
        <v>8</v>
      </c>
      <c r="D23" s="19" t="s">
        <v>97</v>
      </c>
      <c r="E23" s="19"/>
      <c r="F23" s="28">
        <v>44443</v>
      </c>
      <c r="G23" s="28">
        <v>44473</v>
      </c>
      <c r="H23" s="28" t="s">
        <v>100</v>
      </c>
      <c r="I23" s="20">
        <v>4516.6000000000004</v>
      </c>
      <c r="J23" s="20"/>
      <c r="K23" s="20"/>
      <c r="L23" s="20"/>
      <c r="M23" s="20"/>
      <c r="N23" s="20">
        <f t="shared" si="0"/>
        <v>4516.6000000000004</v>
      </c>
      <c r="O23" s="21" t="s">
        <v>22</v>
      </c>
    </row>
    <row r="24" spans="1:15" s="24" customFormat="1" ht="16.5" x14ac:dyDescent="0.2">
      <c r="A24" s="19" t="s">
        <v>62</v>
      </c>
      <c r="B24" s="19" t="s">
        <v>79</v>
      </c>
      <c r="C24" s="19" t="s">
        <v>8</v>
      </c>
      <c r="D24" s="19" t="s">
        <v>98</v>
      </c>
      <c r="E24" s="19"/>
      <c r="F24" s="28">
        <v>44463</v>
      </c>
      <c r="G24" s="28">
        <v>44473</v>
      </c>
      <c r="H24" s="28" t="s">
        <v>100</v>
      </c>
      <c r="I24" s="20">
        <v>428.7</v>
      </c>
      <c r="J24" s="20"/>
      <c r="K24" s="20"/>
      <c r="L24" s="20"/>
      <c r="M24" s="20"/>
      <c r="N24" s="20">
        <f t="shared" si="0"/>
        <v>428.7</v>
      </c>
      <c r="O24" s="21" t="s">
        <v>23</v>
      </c>
    </row>
    <row r="25" spans="1:15" s="24" customFormat="1" ht="16.5" x14ac:dyDescent="0.2">
      <c r="A25" s="19" t="s">
        <v>24</v>
      </c>
      <c r="B25" s="19" t="s">
        <v>19</v>
      </c>
      <c r="C25" s="19" t="s">
        <v>2</v>
      </c>
      <c r="D25" s="19" t="s">
        <v>99</v>
      </c>
      <c r="E25" s="19"/>
      <c r="F25" s="28">
        <v>44470</v>
      </c>
      <c r="G25" s="28">
        <v>44473</v>
      </c>
      <c r="H25" s="28" t="s">
        <v>100</v>
      </c>
      <c r="I25" s="20">
        <v>35121.47</v>
      </c>
      <c r="J25" s="20"/>
      <c r="K25" s="20"/>
      <c r="L25" s="20"/>
      <c r="M25" s="20"/>
      <c r="N25" s="20">
        <f t="shared" si="0"/>
        <v>35121.47</v>
      </c>
      <c r="O25" s="21" t="s">
        <v>23</v>
      </c>
    </row>
    <row r="26" spans="1:15" s="24" customFormat="1" ht="16.5" x14ac:dyDescent="0.2">
      <c r="A26" s="33" t="s">
        <v>160</v>
      </c>
      <c r="B26" s="33" t="s">
        <v>32</v>
      </c>
      <c r="C26" s="33" t="s">
        <v>2</v>
      </c>
      <c r="D26" s="33" t="s">
        <v>108</v>
      </c>
      <c r="E26" s="33"/>
      <c r="F26" s="34">
        <v>44474</v>
      </c>
      <c r="G26" s="34">
        <v>44480</v>
      </c>
      <c r="H26" s="34" t="s">
        <v>132</v>
      </c>
      <c r="I26" s="35">
        <v>928.3</v>
      </c>
      <c r="J26" s="35"/>
      <c r="K26" s="35"/>
      <c r="L26" s="35"/>
      <c r="M26" s="35"/>
      <c r="N26" s="35">
        <f t="shared" si="0"/>
        <v>928.3</v>
      </c>
      <c r="O26" s="36" t="s">
        <v>35</v>
      </c>
    </row>
    <row r="27" spans="1:15" s="24" customFormat="1" ht="16.5" x14ac:dyDescent="0.2">
      <c r="A27" s="33" t="s">
        <v>160</v>
      </c>
      <c r="B27" s="33" t="s">
        <v>32</v>
      </c>
      <c r="C27" s="33" t="s">
        <v>2</v>
      </c>
      <c r="D27" s="33" t="s">
        <v>109</v>
      </c>
      <c r="E27" s="33"/>
      <c r="F27" s="34">
        <v>44474</v>
      </c>
      <c r="G27" s="34">
        <v>44480</v>
      </c>
      <c r="H27" s="34" t="s">
        <v>132</v>
      </c>
      <c r="I27" s="35">
        <v>117.75</v>
      </c>
      <c r="J27" s="35"/>
      <c r="K27" s="35"/>
      <c r="L27" s="35"/>
      <c r="M27" s="35"/>
      <c r="N27" s="35">
        <f t="shared" si="0"/>
        <v>117.75</v>
      </c>
      <c r="O27" s="36" t="s">
        <v>35</v>
      </c>
    </row>
    <row r="28" spans="1:15" s="24" customFormat="1" ht="16.5" x14ac:dyDescent="0.2">
      <c r="A28" s="33" t="s">
        <v>160</v>
      </c>
      <c r="B28" s="33" t="s">
        <v>32</v>
      </c>
      <c r="C28" s="33" t="s">
        <v>2</v>
      </c>
      <c r="D28" s="33" t="s">
        <v>110</v>
      </c>
      <c r="E28" s="33"/>
      <c r="F28" s="34">
        <v>44474</v>
      </c>
      <c r="G28" s="34">
        <v>44480</v>
      </c>
      <c r="H28" s="34" t="s">
        <v>132</v>
      </c>
      <c r="I28" s="35">
        <v>121.33</v>
      </c>
      <c r="J28" s="35"/>
      <c r="K28" s="35"/>
      <c r="L28" s="35"/>
      <c r="M28" s="35"/>
      <c r="N28" s="35">
        <f t="shared" si="0"/>
        <v>121.33</v>
      </c>
      <c r="O28" s="36" t="s">
        <v>35</v>
      </c>
    </row>
    <row r="29" spans="1:15" s="24" customFormat="1" ht="16.5" x14ac:dyDescent="0.2">
      <c r="A29" s="33" t="s">
        <v>160</v>
      </c>
      <c r="B29" s="33" t="s">
        <v>32</v>
      </c>
      <c r="C29" s="33" t="s">
        <v>2</v>
      </c>
      <c r="D29" s="33" t="s">
        <v>111</v>
      </c>
      <c r="E29" s="33"/>
      <c r="F29" s="34">
        <v>44474</v>
      </c>
      <c r="G29" s="34">
        <v>44480</v>
      </c>
      <c r="H29" s="34" t="s">
        <v>132</v>
      </c>
      <c r="I29" s="35">
        <v>57.79</v>
      </c>
      <c r="J29" s="35"/>
      <c r="K29" s="35"/>
      <c r="L29" s="35"/>
      <c r="M29" s="35"/>
      <c r="N29" s="35">
        <f t="shared" si="0"/>
        <v>57.79</v>
      </c>
      <c r="O29" s="36" t="s">
        <v>35</v>
      </c>
    </row>
    <row r="30" spans="1:15" s="24" customFormat="1" ht="16.5" x14ac:dyDescent="0.2">
      <c r="A30" s="33" t="s">
        <v>160</v>
      </c>
      <c r="B30" s="33" t="s">
        <v>32</v>
      </c>
      <c r="C30" s="33" t="s">
        <v>2</v>
      </c>
      <c r="D30" s="33" t="s">
        <v>112</v>
      </c>
      <c r="E30" s="33"/>
      <c r="F30" s="34">
        <v>44474</v>
      </c>
      <c r="G30" s="34">
        <v>44480</v>
      </c>
      <c r="H30" s="34" t="s">
        <v>132</v>
      </c>
      <c r="I30" s="35">
        <v>1079.71</v>
      </c>
      <c r="J30" s="35"/>
      <c r="K30" s="35"/>
      <c r="L30" s="35"/>
      <c r="M30" s="35"/>
      <c r="N30" s="35">
        <f t="shared" si="0"/>
        <v>1079.71</v>
      </c>
      <c r="O30" s="36" t="s">
        <v>35</v>
      </c>
    </row>
    <row r="31" spans="1:15" s="24" customFormat="1" ht="16.5" x14ac:dyDescent="0.2">
      <c r="A31" s="33" t="s">
        <v>160</v>
      </c>
      <c r="B31" s="33" t="s">
        <v>32</v>
      </c>
      <c r="C31" s="33" t="s">
        <v>2</v>
      </c>
      <c r="D31" s="33" t="s">
        <v>113</v>
      </c>
      <c r="E31" s="33"/>
      <c r="F31" s="34">
        <v>44474</v>
      </c>
      <c r="G31" s="34">
        <v>44480</v>
      </c>
      <c r="H31" s="34" t="s">
        <v>132</v>
      </c>
      <c r="I31" s="35">
        <v>323.2</v>
      </c>
      <c r="J31" s="35"/>
      <c r="K31" s="35"/>
      <c r="L31" s="35"/>
      <c r="M31" s="35"/>
      <c r="N31" s="35">
        <f t="shared" si="0"/>
        <v>323.2</v>
      </c>
      <c r="O31" s="36" t="s">
        <v>35</v>
      </c>
    </row>
    <row r="32" spans="1:15" s="24" customFormat="1" ht="16.5" x14ac:dyDescent="0.2">
      <c r="A32" s="33" t="s">
        <v>160</v>
      </c>
      <c r="B32" s="33" t="s">
        <v>32</v>
      </c>
      <c r="C32" s="33" t="s">
        <v>2</v>
      </c>
      <c r="D32" s="33" t="s">
        <v>114</v>
      </c>
      <c r="E32" s="33"/>
      <c r="F32" s="34">
        <v>44474</v>
      </c>
      <c r="G32" s="34">
        <v>44480</v>
      </c>
      <c r="H32" s="34" t="s">
        <v>132</v>
      </c>
      <c r="I32" s="35">
        <v>368.98</v>
      </c>
      <c r="J32" s="35"/>
      <c r="K32" s="35"/>
      <c r="L32" s="35"/>
      <c r="M32" s="35"/>
      <c r="N32" s="35">
        <f t="shared" si="0"/>
        <v>368.98</v>
      </c>
      <c r="O32" s="36" t="s">
        <v>35</v>
      </c>
    </row>
    <row r="33" spans="1:15" s="24" customFormat="1" ht="16.5" x14ac:dyDescent="0.2">
      <c r="A33" s="33" t="s">
        <v>160</v>
      </c>
      <c r="B33" s="33" t="s">
        <v>32</v>
      </c>
      <c r="C33" s="33" t="s">
        <v>2</v>
      </c>
      <c r="D33" s="33" t="s">
        <v>115</v>
      </c>
      <c r="E33" s="33"/>
      <c r="F33" s="34">
        <v>44474</v>
      </c>
      <c r="G33" s="34">
        <v>44480</v>
      </c>
      <c r="H33" s="34" t="s">
        <v>132</v>
      </c>
      <c r="I33" s="35">
        <v>3378.97</v>
      </c>
      <c r="J33" s="35"/>
      <c r="K33" s="35"/>
      <c r="L33" s="35"/>
      <c r="M33" s="35"/>
      <c r="N33" s="35">
        <f t="shared" si="0"/>
        <v>3378.97</v>
      </c>
      <c r="O33" s="36" t="s">
        <v>35</v>
      </c>
    </row>
    <row r="34" spans="1:15" s="24" customFormat="1" ht="16.5" x14ac:dyDescent="0.2">
      <c r="A34" s="33" t="s">
        <v>160</v>
      </c>
      <c r="B34" s="33" t="s">
        <v>32</v>
      </c>
      <c r="C34" s="33" t="s">
        <v>2</v>
      </c>
      <c r="D34" s="33" t="s">
        <v>116</v>
      </c>
      <c r="E34" s="33"/>
      <c r="F34" s="34">
        <v>44474</v>
      </c>
      <c r="G34" s="34">
        <v>44480</v>
      </c>
      <c r="H34" s="34" t="s">
        <v>132</v>
      </c>
      <c r="I34" s="35">
        <v>1795.15</v>
      </c>
      <c r="J34" s="35"/>
      <c r="K34" s="35"/>
      <c r="L34" s="35"/>
      <c r="M34" s="35"/>
      <c r="N34" s="35">
        <f t="shared" si="0"/>
        <v>1795.15</v>
      </c>
      <c r="O34" s="36" t="s">
        <v>35</v>
      </c>
    </row>
    <row r="35" spans="1:15" s="24" customFormat="1" ht="16.5" x14ac:dyDescent="0.2">
      <c r="A35" s="33" t="s">
        <v>160</v>
      </c>
      <c r="B35" s="33" t="s">
        <v>32</v>
      </c>
      <c r="C35" s="33" t="s">
        <v>2</v>
      </c>
      <c r="D35" s="33" t="s">
        <v>117</v>
      </c>
      <c r="E35" s="33"/>
      <c r="F35" s="34">
        <v>44474</v>
      </c>
      <c r="G35" s="34">
        <v>44480</v>
      </c>
      <c r="H35" s="34" t="s">
        <v>132</v>
      </c>
      <c r="I35" s="35">
        <v>48.79</v>
      </c>
      <c r="J35" s="35"/>
      <c r="K35" s="35"/>
      <c r="L35" s="35"/>
      <c r="M35" s="35"/>
      <c r="N35" s="35">
        <f t="shared" si="0"/>
        <v>48.79</v>
      </c>
      <c r="O35" s="36" t="s">
        <v>35</v>
      </c>
    </row>
    <row r="36" spans="1:15" s="24" customFormat="1" ht="16.5" x14ac:dyDescent="0.2">
      <c r="A36" s="33" t="s">
        <v>160</v>
      </c>
      <c r="B36" s="33" t="s">
        <v>32</v>
      </c>
      <c r="C36" s="33" t="s">
        <v>2</v>
      </c>
      <c r="D36" s="33" t="s">
        <v>118</v>
      </c>
      <c r="E36" s="33"/>
      <c r="F36" s="34">
        <v>44474</v>
      </c>
      <c r="G36" s="34">
        <v>44480</v>
      </c>
      <c r="H36" s="34" t="s">
        <v>132</v>
      </c>
      <c r="I36" s="35">
        <v>8.69</v>
      </c>
      <c r="J36" s="35"/>
      <c r="K36" s="35"/>
      <c r="L36" s="35"/>
      <c r="M36" s="35"/>
      <c r="N36" s="35">
        <f t="shared" si="0"/>
        <v>8.69</v>
      </c>
      <c r="O36" s="36" t="s">
        <v>35</v>
      </c>
    </row>
    <row r="37" spans="1:15" s="24" customFormat="1" ht="16.5" x14ac:dyDescent="0.2">
      <c r="A37" s="33" t="s">
        <v>160</v>
      </c>
      <c r="B37" s="33" t="s">
        <v>32</v>
      </c>
      <c r="C37" s="33" t="s">
        <v>2</v>
      </c>
      <c r="D37" s="33" t="s">
        <v>119</v>
      </c>
      <c r="E37" s="33"/>
      <c r="F37" s="34">
        <v>44474</v>
      </c>
      <c r="G37" s="34">
        <v>44480</v>
      </c>
      <c r="H37" s="34" t="s">
        <v>132</v>
      </c>
      <c r="I37" s="35">
        <v>93.92</v>
      </c>
      <c r="J37" s="35"/>
      <c r="K37" s="35"/>
      <c r="L37" s="35"/>
      <c r="M37" s="35"/>
      <c r="N37" s="35">
        <f t="shared" si="0"/>
        <v>93.92</v>
      </c>
      <c r="O37" s="36" t="s">
        <v>35</v>
      </c>
    </row>
    <row r="38" spans="1:15" s="24" customFormat="1" ht="16.5" x14ac:dyDescent="0.2">
      <c r="A38" s="33" t="s">
        <v>160</v>
      </c>
      <c r="B38" s="33" t="s">
        <v>32</v>
      </c>
      <c r="C38" s="33" t="s">
        <v>2</v>
      </c>
      <c r="D38" s="33" t="s">
        <v>120</v>
      </c>
      <c r="E38" s="33"/>
      <c r="F38" s="34">
        <v>44474</v>
      </c>
      <c r="G38" s="34">
        <v>44480</v>
      </c>
      <c r="H38" s="34" t="s">
        <v>132</v>
      </c>
      <c r="I38" s="35">
        <v>30</v>
      </c>
      <c r="J38" s="35"/>
      <c r="K38" s="35"/>
      <c r="L38" s="35"/>
      <c r="M38" s="35"/>
      <c r="N38" s="35">
        <f t="shared" si="0"/>
        <v>30</v>
      </c>
      <c r="O38" s="36" t="s">
        <v>35</v>
      </c>
    </row>
    <row r="39" spans="1:15" s="24" customFormat="1" ht="16.5" x14ac:dyDescent="0.2">
      <c r="A39" s="33" t="s">
        <v>160</v>
      </c>
      <c r="B39" s="33" t="s">
        <v>32</v>
      </c>
      <c r="C39" s="33" t="s">
        <v>2</v>
      </c>
      <c r="D39" s="33" t="s">
        <v>121</v>
      </c>
      <c r="E39" s="33"/>
      <c r="F39" s="34">
        <v>44474</v>
      </c>
      <c r="G39" s="34">
        <v>44480</v>
      </c>
      <c r="H39" s="34" t="s">
        <v>132</v>
      </c>
      <c r="I39" s="35">
        <v>93.86</v>
      </c>
      <c r="J39" s="35"/>
      <c r="K39" s="35"/>
      <c r="L39" s="35"/>
      <c r="M39" s="35"/>
      <c r="N39" s="35">
        <f t="shared" si="0"/>
        <v>93.86</v>
      </c>
      <c r="O39" s="36" t="s">
        <v>35</v>
      </c>
    </row>
    <row r="40" spans="1:15" s="24" customFormat="1" ht="16.5" x14ac:dyDescent="0.2">
      <c r="A40" s="33" t="s">
        <v>160</v>
      </c>
      <c r="B40" s="33" t="s">
        <v>32</v>
      </c>
      <c r="C40" s="33" t="s">
        <v>2</v>
      </c>
      <c r="D40" s="33" t="s">
        <v>122</v>
      </c>
      <c r="E40" s="33"/>
      <c r="F40" s="34">
        <v>44474</v>
      </c>
      <c r="G40" s="34">
        <v>44480</v>
      </c>
      <c r="H40" s="34" t="s">
        <v>132</v>
      </c>
      <c r="I40" s="35">
        <v>184.68</v>
      </c>
      <c r="J40" s="35"/>
      <c r="K40" s="35"/>
      <c r="L40" s="35"/>
      <c r="M40" s="35"/>
      <c r="N40" s="35">
        <f t="shared" si="0"/>
        <v>184.68</v>
      </c>
      <c r="O40" s="36" t="s">
        <v>35</v>
      </c>
    </row>
    <row r="41" spans="1:15" s="24" customFormat="1" ht="16.5" x14ac:dyDescent="0.2">
      <c r="A41" s="33" t="s">
        <v>160</v>
      </c>
      <c r="B41" s="33" t="s">
        <v>32</v>
      </c>
      <c r="C41" s="33" t="s">
        <v>2</v>
      </c>
      <c r="D41" s="33" t="s">
        <v>123</v>
      </c>
      <c r="E41" s="33"/>
      <c r="F41" s="34">
        <v>44474</v>
      </c>
      <c r="G41" s="34">
        <v>44480</v>
      </c>
      <c r="H41" s="34" t="s">
        <v>132</v>
      </c>
      <c r="I41" s="35">
        <v>56.64</v>
      </c>
      <c r="J41" s="35"/>
      <c r="K41" s="35"/>
      <c r="L41" s="35"/>
      <c r="M41" s="35"/>
      <c r="N41" s="35">
        <f t="shared" si="0"/>
        <v>56.64</v>
      </c>
      <c r="O41" s="36" t="s">
        <v>35</v>
      </c>
    </row>
    <row r="42" spans="1:15" s="24" customFormat="1" ht="16.5" x14ac:dyDescent="0.2">
      <c r="A42" s="33" t="s">
        <v>160</v>
      </c>
      <c r="B42" s="33" t="s">
        <v>32</v>
      </c>
      <c r="C42" s="33" t="s">
        <v>2</v>
      </c>
      <c r="D42" s="33" t="s">
        <v>124</v>
      </c>
      <c r="E42" s="33"/>
      <c r="F42" s="34">
        <v>44474</v>
      </c>
      <c r="G42" s="34">
        <v>44480</v>
      </c>
      <c r="H42" s="34" t="s">
        <v>132</v>
      </c>
      <c r="I42" s="35">
        <v>300</v>
      </c>
      <c r="J42" s="35"/>
      <c r="K42" s="35"/>
      <c r="L42" s="35"/>
      <c r="M42" s="35"/>
      <c r="N42" s="35">
        <f t="shared" si="0"/>
        <v>300</v>
      </c>
      <c r="O42" s="36" t="s">
        <v>35</v>
      </c>
    </row>
    <row r="43" spans="1:15" s="24" customFormat="1" ht="16.5" x14ac:dyDescent="0.2">
      <c r="A43" s="33" t="s">
        <v>160</v>
      </c>
      <c r="B43" s="33" t="s">
        <v>32</v>
      </c>
      <c r="C43" s="33" t="s">
        <v>2</v>
      </c>
      <c r="D43" s="33" t="s">
        <v>125</v>
      </c>
      <c r="E43" s="33"/>
      <c r="F43" s="34">
        <v>44474</v>
      </c>
      <c r="G43" s="34">
        <v>44480</v>
      </c>
      <c r="H43" s="34" t="s">
        <v>132</v>
      </c>
      <c r="I43" s="35">
        <v>928.07</v>
      </c>
      <c r="J43" s="35"/>
      <c r="K43" s="35"/>
      <c r="L43" s="35"/>
      <c r="M43" s="35"/>
      <c r="N43" s="35">
        <f t="shared" si="0"/>
        <v>928.07</v>
      </c>
      <c r="O43" s="36" t="s">
        <v>35</v>
      </c>
    </row>
    <row r="44" spans="1:15" s="24" customFormat="1" ht="16.5" x14ac:dyDescent="0.2">
      <c r="A44" s="33" t="s">
        <v>160</v>
      </c>
      <c r="B44" s="33" t="s">
        <v>32</v>
      </c>
      <c r="C44" s="33" t="s">
        <v>2</v>
      </c>
      <c r="D44" s="33" t="s">
        <v>126</v>
      </c>
      <c r="E44" s="33"/>
      <c r="F44" s="34">
        <v>44474</v>
      </c>
      <c r="G44" s="34">
        <v>44480</v>
      </c>
      <c r="H44" s="34" t="s">
        <v>132</v>
      </c>
      <c r="I44" s="35">
        <v>159.28</v>
      </c>
      <c r="J44" s="35"/>
      <c r="K44" s="35"/>
      <c r="L44" s="35"/>
      <c r="M44" s="35"/>
      <c r="N44" s="35">
        <f t="shared" si="0"/>
        <v>159.28</v>
      </c>
      <c r="O44" s="36" t="s">
        <v>35</v>
      </c>
    </row>
    <row r="45" spans="1:15" s="24" customFormat="1" ht="16.5" x14ac:dyDescent="0.2">
      <c r="A45" s="33" t="s">
        <v>160</v>
      </c>
      <c r="B45" s="33" t="s">
        <v>32</v>
      </c>
      <c r="C45" s="33" t="s">
        <v>2</v>
      </c>
      <c r="D45" s="33" t="s">
        <v>127</v>
      </c>
      <c r="E45" s="33"/>
      <c r="F45" s="34">
        <v>44474</v>
      </c>
      <c r="G45" s="34">
        <v>44480</v>
      </c>
      <c r="H45" s="34" t="s">
        <v>132</v>
      </c>
      <c r="I45" s="35">
        <v>131.63999999999999</v>
      </c>
      <c r="J45" s="35"/>
      <c r="K45" s="35"/>
      <c r="L45" s="35"/>
      <c r="M45" s="35"/>
      <c r="N45" s="35">
        <f t="shared" si="0"/>
        <v>131.63999999999999</v>
      </c>
      <c r="O45" s="36" t="s">
        <v>35</v>
      </c>
    </row>
    <row r="46" spans="1:15" s="24" customFormat="1" ht="16.5" x14ac:dyDescent="0.2">
      <c r="A46" s="33" t="s">
        <v>160</v>
      </c>
      <c r="B46" s="33" t="s">
        <v>32</v>
      </c>
      <c r="C46" s="33" t="s">
        <v>2</v>
      </c>
      <c r="D46" s="33" t="s">
        <v>128</v>
      </c>
      <c r="E46" s="33"/>
      <c r="F46" s="34">
        <v>44474</v>
      </c>
      <c r="G46" s="34">
        <v>44480</v>
      </c>
      <c r="H46" s="34" t="s">
        <v>132</v>
      </c>
      <c r="I46" s="35">
        <v>67.83</v>
      </c>
      <c r="J46" s="35"/>
      <c r="K46" s="35"/>
      <c r="L46" s="35"/>
      <c r="M46" s="35"/>
      <c r="N46" s="35">
        <f t="shared" si="0"/>
        <v>67.83</v>
      </c>
      <c r="O46" s="36" t="s">
        <v>35</v>
      </c>
    </row>
    <row r="47" spans="1:15" s="24" customFormat="1" ht="16.5" x14ac:dyDescent="0.2">
      <c r="A47" s="33" t="s">
        <v>160</v>
      </c>
      <c r="B47" s="33" t="s">
        <v>32</v>
      </c>
      <c r="C47" s="33" t="s">
        <v>2</v>
      </c>
      <c r="D47" s="33" t="s">
        <v>129</v>
      </c>
      <c r="E47" s="33"/>
      <c r="F47" s="34">
        <v>44474</v>
      </c>
      <c r="G47" s="34">
        <v>44480</v>
      </c>
      <c r="H47" s="34" t="s">
        <v>132</v>
      </c>
      <c r="I47" s="35">
        <v>18.75</v>
      </c>
      <c r="J47" s="35"/>
      <c r="K47" s="35"/>
      <c r="L47" s="35"/>
      <c r="M47" s="35"/>
      <c r="N47" s="35">
        <f t="shared" si="0"/>
        <v>18.75</v>
      </c>
      <c r="O47" s="36" t="s">
        <v>35</v>
      </c>
    </row>
    <row r="48" spans="1:15" s="24" customFormat="1" ht="16.5" x14ac:dyDescent="0.2">
      <c r="A48" s="33" t="s">
        <v>160</v>
      </c>
      <c r="B48" s="33" t="s">
        <v>32</v>
      </c>
      <c r="C48" s="33" t="s">
        <v>2</v>
      </c>
      <c r="D48" s="33" t="s">
        <v>130</v>
      </c>
      <c r="E48" s="33"/>
      <c r="F48" s="34">
        <v>44474</v>
      </c>
      <c r="G48" s="34">
        <v>44480</v>
      </c>
      <c r="H48" s="34" t="s">
        <v>132</v>
      </c>
      <c r="I48" s="35">
        <v>132.6</v>
      </c>
      <c r="J48" s="35"/>
      <c r="K48" s="35"/>
      <c r="L48" s="35"/>
      <c r="M48" s="35"/>
      <c r="N48" s="35">
        <f t="shared" si="0"/>
        <v>132.6</v>
      </c>
      <c r="O48" s="36" t="s">
        <v>35</v>
      </c>
    </row>
    <row r="49" spans="1:15" s="24" customFormat="1" ht="16.5" x14ac:dyDescent="0.2">
      <c r="A49" s="33" t="s">
        <v>160</v>
      </c>
      <c r="B49" s="33" t="s">
        <v>32</v>
      </c>
      <c r="C49" s="33" t="s">
        <v>2</v>
      </c>
      <c r="D49" s="33" t="s">
        <v>131</v>
      </c>
      <c r="E49" s="33"/>
      <c r="F49" s="34">
        <v>44474</v>
      </c>
      <c r="G49" s="34">
        <v>44480</v>
      </c>
      <c r="H49" s="34" t="s">
        <v>132</v>
      </c>
      <c r="I49" s="35">
        <v>0.56000000000000005</v>
      </c>
      <c r="J49" s="35"/>
      <c r="K49" s="35"/>
      <c r="L49" s="35"/>
      <c r="M49" s="35"/>
      <c r="N49" s="35">
        <f t="shared" si="0"/>
        <v>0.56000000000000005</v>
      </c>
      <c r="O49" s="36" t="s">
        <v>35</v>
      </c>
    </row>
    <row r="50" spans="1:15" s="24" customFormat="1" ht="16.5" x14ac:dyDescent="0.2">
      <c r="A50" s="33" t="s">
        <v>161</v>
      </c>
      <c r="B50" s="33" t="s">
        <v>133</v>
      </c>
      <c r="C50" s="33" t="s">
        <v>8</v>
      </c>
      <c r="D50" s="33" t="s">
        <v>138</v>
      </c>
      <c r="E50" s="33">
        <v>243801</v>
      </c>
      <c r="F50" s="34">
        <v>44449</v>
      </c>
      <c r="G50" s="34">
        <v>44478</v>
      </c>
      <c r="H50" s="34" t="s">
        <v>132</v>
      </c>
      <c r="I50" s="35">
        <v>3486.8</v>
      </c>
      <c r="J50" s="35"/>
      <c r="K50" s="35"/>
      <c r="L50" s="35"/>
      <c r="M50" s="35"/>
      <c r="N50" s="35">
        <f t="shared" si="0"/>
        <v>3486.8</v>
      </c>
      <c r="O50" s="36" t="s">
        <v>22</v>
      </c>
    </row>
    <row r="51" spans="1:15" s="24" customFormat="1" ht="16.5" x14ac:dyDescent="0.2">
      <c r="A51" s="33" t="s">
        <v>161</v>
      </c>
      <c r="B51" s="33" t="s">
        <v>133</v>
      </c>
      <c r="C51" s="33" t="s">
        <v>8</v>
      </c>
      <c r="D51" s="33" t="s">
        <v>139</v>
      </c>
      <c r="E51" s="33">
        <v>244016</v>
      </c>
      <c r="F51" s="34">
        <v>44452</v>
      </c>
      <c r="G51" s="34">
        <v>44480</v>
      </c>
      <c r="H51" s="34" t="s">
        <v>132</v>
      </c>
      <c r="I51" s="35">
        <v>2198.1999999999998</v>
      </c>
      <c r="J51" s="35"/>
      <c r="K51" s="35"/>
      <c r="L51" s="35"/>
      <c r="M51" s="35"/>
      <c r="N51" s="35">
        <f t="shared" si="0"/>
        <v>2198.1999999999998</v>
      </c>
      <c r="O51" s="36" t="s">
        <v>22</v>
      </c>
    </row>
    <row r="52" spans="1:15" s="24" customFormat="1" ht="16.5" x14ac:dyDescent="0.2">
      <c r="A52" s="33" t="s">
        <v>163</v>
      </c>
      <c r="B52" s="33" t="s">
        <v>33</v>
      </c>
      <c r="C52" s="33" t="s">
        <v>8</v>
      </c>
      <c r="D52" s="33" t="s">
        <v>140</v>
      </c>
      <c r="E52" s="33">
        <v>244148</v>
      </c>
      <c r="F52" s="34">
        <v>44441</v>
      </c>
      <c r="G52" s="34">
        <v>44479</v>
      </c>
      <c r="H52" s="34" t="s">
        <v>132</v>
      </c>
      <c r="I52" s="35">
        <v>1579.87</v>
      </c>
      <c r="J52" s="35"/>
      <c r="K52" s="35"/>
      <c r="L52" s="35"/>
      <c r="M52" s="35"/>
      <c r="N52" s="35">
        <f t="shared" si="0"/>
        <v>1579.87</v>
      </c>
      <c r="O52" s="36" t="s">
        <v>22</v>
      </c>
    </row>
    <row r="53" spans="1:15" s="24" customFormat="1" ht="16.5" x14ac:dyDescent="0.2">
      <c r="A53" s="33" t="s">
        <v>25</v>
      </c>
      <c r="B53" s="33" t="s">
        <v>56</v>
      </c>
      <c r="C53" s="33" t="s">
        <v>8</v>
      </c>
      <c r="D53" s="33" t="s">
        <v>141</v>
      </c>
      <c r="E53" s="33">
        <v>244138</v>
      </c>
      <c r="F53" s="34">
        <v>44455</v>
      </c>
      <c r="G53" s="34">
        <v>44478</v>
      </c>
      <c r="H53" s="34" t="s">
        <v>132</v>
      </c>
      <c r="I53" s="35">
        <v>2700</v>
      </c>
      <c r="J53" s="35"/>
      <c r="K53" s="35"/>
      <c r="L53" s="35"/>
      <c r="M53" s="35"/>
      <c r="N53" s="35">
        <f t="shared" si="0"/>
        <v>2700</v>
      </c>
      <c r="O53" s="36" t="s">
        <v>26</v>
      </c>
    </row>
    <row r="54" spans="1:15" s="24" customFormat="1" ht="16.5" x14ac:dyDescent="0.2">
      <c r="A54" s="33" t="s">
        <v>165</v>
      </c>
      <c r="B54" s="33" t="s">
        <v>78</v>
      </c>
      <c r="C54" s="33" t="s">
        <v>8</v>
      </c>
      <c r="D54" s="33" t="s">
        <v>142</v>
      </c>
      <c r="E54" s="33">
        <v>244216</v>
      </c>
      <c r="F54" s="34">
        <v>44460</v>
      </c>
      <c r="G54" s="34">
        <v>44481</v>
      </c>
      <c r="H54" s="34" t="s">
        <v>132</v>
      </c>
      <c r="I54" s="35">
        <v>5637.85</v>
      </c>
      <c r="J54" s="35"/>
      <c r="K54" s="35"/>
      <c r="L54" s="35"/>
      <c r="M54" s="35"/>
      <c r="N54" s="35">
        <f t="shared" si="0"/>
        <v>5637.85</v>
      </c>
      <c r="O54" s="36" t="s">
        <v>22</v>
      </c>
    </row>
    <row r="55" spans="1:15" s="24" customFormat="1" ht="16.5" x14ac:dyDescent="0.2">
      <c r="A55" s="33" t="s">
        <v>25</v>
      </c>
      <c r="B55" s="33" t="s">
        <v>56</v>
      </c>
      <c r="C55" s="33" t="s">
        <v>2</v>
      </c>
      <c r="D55" s="33" t="s">
        <v>143</v>
      </c>
      <c r="E55" s="33">
        <v>244139</v>
      </c>
      <c r="F55" s="34">
        <v>44455</v>
      </c>
      <c r="G55" s="34">
        <v>44478</v>
      </c>
      <c r="H55" s="34" t="s">
        <v>132</v>
      </c>
      <c r="I55" s="35">
        <v>1200</v>
      </c>
      <c r="J55" s="35"/>
      <c r="K55" s="35"/>
      <c r="L55" s="35">
        <v>30</v>
      </c>
      <c r="M55" s="35"/>
      <c r="N55" s="35">
        <f t="shared" si="0"/>
        <v>1170</v>
      </c>
      <c r="O55" s="36" t="s">
        <v>26</v>
      </c>
    </row>
    <row r="56" spans="1:15" s="24" customFormat="1" ht="16.5" x14ac:dyDescent="0.2">
      <c r="A56" s="33" t="s">
        <v>164</v>
      </c>
      <c r="B56" s="33" t="s">
        <v>134</v>
      </c>
      <c r="C56" s="33" t="s">
        <v>8</v>
      </c>
      <c r="D56" s="33" t="s">
        <v>144</v>
      </c>
      <c r="E56" s="33">
        <v>244406</v>
      </c>
      <c r="F56" s="34">
        <v>44463</v>
      </c>
      <c r="G56" s="34">
        <v>44480</v>
      </c>
      <c r="H56" s="34" t="s">
        <v>132</v>
      </c>
      <c r="I56" s="35">
        <v>14633.03</v>
      </c>
      <c r="J56" s="35"/>
      <c r="K56" s="35"/>
      <c r="L56" s="35"/>
      <c r="M56" s="35"/>
      <c r="N56" s="35">
        <f t="shared" si="0"/>
        <v>14633.03</v>
      </c>
      <c r="O56" s="36" t="s">
        <v>26</v>
      </c>
    </row>
    <row r="57" spans="1:15" s="24" customFormat="1" ht="16.5" x14ac:dyDescent="0.2">
      <c r="A57" s="33" t="s">
        <v>164</v>
      </c>
      <c r="B57" s="33" t="s">
        <v>134</v>
      </c>
      <c r="C57" s="33" t="s">
        <v>8</v>
      </c>
      <c r="D57" s="33" t="s">
        <v>145</v>
      </c>
      <c r="E57" s="33">
        <v>244419</v>
      </c>
      <c r="F57" s="34">
        <v>44466</v>
      </c>
      <c r="G57" s="34">
        <v>44481</v>
      </c>
      <c r="H57" s="34" t="s">
        <v>132</v>
      </c>
      <c r="I57" s="35">
        <v>13844.07</v>
      </c>
      <c r="J57" s="35"/>
      <c r="K57" s="35"/>
      <c r="L57" s="35"/>
      <c r="M57" s="35"/>
      <c r="N57" s="35">
        <f t="shared" si="0"/>
        <v>13844.07</v>
      </c>
      <c r="O57" s="36" t="s">
        <v>26</v>
      </c>
    </row>
    <row r="58" spans="1:15" s="24" customFormat="1" ht="16.5" x14ac:dyDescent="0.2">
      <c r="A58" s="33" t="s">
        <v>164</v>
      </c>
      <c r="B58" s="33" t="s">
        <v>134</v>
      </c>
      <c r="C58" s="33" t="s">
        <v>8</v>
      </c>
      <c r="D58" s="33" t="s">
        <v>146</v>
      </c>
      <c r="E58" s="33">
        <v>244648</v>
      </c>
      <c r="F58" s="34">
        <v>44469</v>
      </c>
      <c r="G58" s="34">
        <v>44484</v>
      </c>
      <c r="H58" s="34" t="s">
        <v>132</v>
      </c>
      <c r="I58" s="35">
        <v>48631.62</v>
      </c>
      <c r="J58" s="35"/>
      <c r="K58" s="35"/>
      <c r="L58" s="35"/>
      <c r="M58" s="35"/>
      <c r="N58" s="35">
        <f t="shared" si="0"/>
        <v>48631.62</v>
      </c>
      <c r="O58" s="36" t="s">
        <v>26</v>
      </c>
    </row>
    <row r="59" spans="1:15" s="24" customFormat="1" ht="16.5" x14ac:dyDescent="0.2">
      <c r="A59" s="33" t="s">
        <v>101</v>
      </c>
      <c r="B59" s="33" t="s">
        <v>18</v>
      </c>
      <c r="C59" s="33" t="s">
        <v>8</v>
      </c>
      <c r="D59" s="33" t="s">
        <v>147</v>
      </c>
      <c r="E59" s="33">
        <v>244542</v>
      </c>
      <c r="F59" s="34">
        <v>44464</v>
      </c>
      <c r="G59" s="34">
        <v>44479</v>
      </c>
      <c r="H59" s="34" t="s">
        <v>132</v>
      </c>
      <c r="I59" s="35">
        <v>5342.8</v>
      </c>
      <c r="J59" s="35"/>
      <c r="K59" s="35"/>
      <c r="L59" s="35"/>
      <c r="M59" s="35"/>
      <c r="N59" s="35">
        <f t="shared" si="0"/>
        <v>5342.8</v>
      </c>
      <c r="O59" s="36" t="s">
        <v>22</v>
      </c>
    </row>
    <row r="60" spans="1:15" s="24" customFormat="1" ht="16.5" x14ac:dyDescent="0.2">
      <c r="A60" s="33" t="s">
        <v>167</v>
      </c>
      <c r="B60" s="33" t="s">
        <v>135</v>
      </c>
      <c r="C60" s="33" t="s">
        <v>2</v>
      </c>
      <c r="D60" s="33" t="s">
        <v>148</v>
      </c>
      <c r="E60" s="33">
        <v>244279</v>
      </c>
      <c r="F60" s="34">
        <v>44413</v>
      </c>
      <c r="G60" s="34">
        <v>44480</v>
      </c>
      <c r="H60" s="34" t="s">
        <v>132</v>
      </c>
      <c r="I60" s="35">
        <v>573</v>
      </c>
      <c r="J60" s="35"/>
      <c r="K60" s="35"/>
      <c r="L60" s="35"/>
      <c r="M60" s="35"/>
      <c r="N60" s="35">
        <f t="shared" si="0"/>
        <v>573</v>
      </c>
      <c r="O60" s="36" t="s">
        <v>26</v>
      </c>
    </row>
    <row r="61" spans="1:15" s="24" customFormat="1" ht="16.5" x14ac:dyDescent="0.2">
      <c r="A61" s="33" t="s">
        <v>167</v>
      </c>
      <c r="B61" s="33" t="s">
        <v>135</v>
      </c>
      <c r="C61" s="33" t="s">
        <v>2</v>
      </c>
      <c r="D61" s="33" t="s">
        <v>149</v>
      </c>
      <c r="E61" s="33">
        <v>242995</v>
      </c>
      <c r="F61" s="34">
        <v>44448</v>
      </c>
      <c r="G61" s="34">
        <v>44480</v>
      </c>
      <c r="H61" s="34" t="s">
        <v>132</v>
      </c>
      <c r="I61" s="35">
        <v>573</v>
      </c>
      <c r="J61" s="35"/>
      <c r="K61" s="35"/>
      <c r="L61" s="35"/>
      <c r="M61" s="35"/>
      <c r="N61" s="35">
        <f t="shared" si="0"/>
        <v>573</v>
      </c>
      <c r="O61" s="36" t="s">
        <v>26</v>
      </c>
    </row>
    <row r="62" spans="1:15" s="24" customFormat="1" ht="16.5" x14ac:dyDescent="0.2">
      <c r="A62" s="33" t="s">
        <v>166</v>
      </c>
      <c r="B62" s="33" t="s">
        <v>136</v>
      </c>
      <c r="C62" s="33" t="s">
        <v>2</v>
      </c>
      <c r="D62" s="33" t="s">
        <v>150</v>
      </c>
      <c r="E62" s="33">
        <v>244469</v>
      </c>
      <c r="F62" s="34">
        <v>44417</v>
      </c>
      <c r="G62" s="34">
        <v>44480</v>
      </c>
      <c r="H62" s="34" t="s">
        <v>132</v>
      </c>
      <c r="I62" s="35">
        <v>158</v>
      </c>
      <c r="J62" s="35"/>
      <c r="K62" s="35"/>
      <c r="L62" s="35"/>
      <c r="M62" s="35"/>
      <c r="N62" s="35">
        <f t="shared" si="0"/>
        <v>158</v>
      </c>
      <c r="O62" s="36" t="s">
        <v>26</v>
      </c>
    </row>
    <row r="63" spans="1:15" s="24" customFormat="1" ht="16.5" x14ac:dyDescent="0.2">
      <c r="A63" s="33" t="s">
        <v>166</v>
      </c>
      <c r="B63" s="33" t="s">
        <v>136</v>
      </c>
      <c r="C63" s="33" t="s">
        <v>2</v>
      </c>
      <c r="D63" s="33" t="s">
        <v>151</v>
      </c>
      <c r="E63" s="33">
        <v>244470</v>
      </c>
      <c r="F63" s="34">
        <v>44447</v>
      </c>
      <c r="G63" s="34">
        <v>44480</v>
      </c>
      <c r="H63" s="34" t="s">
        <v>132</v>
      </c>
      <c r="I63" s="35">
        <v>158</v>
      </c>
      <c r="J63" s="35"/>
      <c r="K63" s="35"/>
      <c r="L63" s="35"/>
      <c r="M63" s="35"/>
      <c r="N63" s="35">
        <f t="shared" si="0"/>
        <v>158</v>
      </c>
      <c r="O63" s="36" t="s">
        <v>26</v>
      </c>
    </row>
    <row r="64" spans="1:15" s="24" customFormat="1" ht="16.5" x14ac:dyDescent="0.2">
      <c r="A64" s="33" t="s">
        <v>165</v>
      </c>
      <c r="B64" s="33" t="s">
        <v>78</v>
      </c>
      <c r="C64" s="33" t="s">
        <v>8</v>
      </c>
      <c r="D64" s="33" t="s">
        <v>152</v>
      </c>
      <c r="E64" s="33">
        <v>244418</v>
      </c>
      <c r="F64" s="34">
        <v>44456</v>
      </c>
      <c r="G64" s="34">
        <v>44484</v>
      </c>
      <c r="H64" s="34" t="s">
        <v>132</v>
      </c>
      <c r="I64" s="35">
        <v>4276.3500000000004</v>
      </c>
      <c r="J64" s="35"/>
      <c r="K64" s="35"/>
      <c r="L64" s="35"/>
      <c r="M64" s="35"/>
      <c r="N64" s="35">
        <f t="shared" si="0"/>
        <v>4276.3500000000004</v>
      </c>
      <c r="O64" s="36" t="s">
        <v>22</v>
      </c>
    </row>
    <row r="65" spans="1:15" s="24" customFormat="1" ht="16.5" x14ac:dyDescent="0.2">
      <c r="A65" s="33" t="s">
        <v>25</v>
      </c>
      <c r="B65" s="33" t="s">
        <v>28</v>
      </c>
      <c r="C65" s="33" t="s">
        <v>2</v>
      </c>
      <c r="D65" s="33" t="s">
        <v>153</v>
      </c>
      <c r="E65" s="33">
        <v>244442</v>
      </c>
      <c r="F65" s="34">
        <v>44461</v>
      </c>
      <c r="G65" s="34">
        <v>44482</v>
      </c>
      <c r="H65" s="34" t="s">
        <v>132</v>
      </c>
      <c r="I65" s="35">
        <v>2632.7</v>
      </c>
      <c r="J65" s="35"/>
      <c r="K65" s="35"/>
      <c r="L65" s="35">
        <v>131.63999999999999</v>
      </c>
      <c r="M65" s="35"/>
      <c r="N65" s="35">
        <f t="shared" si="0"/>
        <v>2501.06</v>
      </c>
      <c r="O65" s="36" t="s">
        <v>23</v>
      </c>
    </row>
    <row r="66" spans="1:15" s="24" customFormat="1" ht="16.5" x14ac:dyDescent="0.2">
      <c r="A66" s="33" t="s">
        <v>162</v>
      </c>
      <c r="B66" s="33" t="s">
        <v>137</v>
      </c>
      <c r="C66" s="33" t="s">
        <v>2</v>
      </c>
      <c r="D66" s="33" t="s">
        <v>154</v>
      </c>
      <c r="E66" s="33">
        <v>244471</v>
      </c>
      <c r="F66" s="34">
        <v>44441</v>
      </c>
      <c r="G66" s="34">
        <v>44480</v>
      </c>
      <c r="H66" s="34" t="s">
        <v>132</v>
      </c>
      <c r="I66" s="35">
        <v>3391.67</v>
      </c>
      <c r="J66" s="35">
        <v>581.67999999999995</v>
      </c>
      <c r="K66" s="35"/>
      <c r="L66" s="35">
        <v>67.819999999999993</v>
      </c>
      <c r="M66" s="35"/>
      <c r="N66" s="35">
        <f t="shared" si="0"/>
        <v>2742.17</v>
      </c>
      <c r="O66" s="36" t="s">
        <v>23</v>
      </c>
    </row>
    <row r="67" spans="1:15" s="24" customFormat="1" ht="16.5" x14ac:dyDescent="0.2">
      <c r="A67" s="33" t="s">
        <v>65</v>
      </c>
      <c r="B67" s="33" t="s">
        <v>39</v>
      </c>
      <c r="C67" s="33" t="s">
        <v>2</v>
      </c>
      <c r="D67" s="33" t="s">
        <v>155</v>
      </c>
      <c r="E67" s="33">
        <v>244414</v>
      </c>
      <c r="F67" s="34">
        <v>44463</v>
      </c>
      <c r="G67" s="34">
        <v>44484</v>
      </c>
      <c r="H67" s="34" t="s">
        <v>132</v>
      </c>
      <c r="I67" s="35">
        <v>870.69</v>
      </c>
      <c r="J67" s="35">
        <v>53.55</v>
      </c>
      <c r="K67" s="35"/>
      <c r="L67" s="35"/>
      <c r="M67" s="35"/>
      <c r="N67" s="35">
        <f t="shared" si="0"/>
        <v>817.1400000000001</v>
      </c>
      <c r="O67" s="36" t="s">
        <v>22</v>
      </c>
    </row>
    <row r="68" spans="1:15" s="24" customFormat="1" ht="16.5" x14ac:dyDescent="0.2">
      <c r="A68" s="33" t="s">
        <v>61</v>
      </c>
      <c r="B68" s="33" t="s">
        <v>18</v>
      </c>
      <c r="C68" s="33" t="s">
        <v>2</v>
      </c>
      <c r="D68" s="33" t="s">
        <v>156</v>
      </c>
      <c r="E68" s="33">
        <v>244540</v>
      </c>
      <c r="F68" s="34">
        <v>44466</v>
      </c>
      <c r="G68" s="34">
        <v>44479</v>
      </c>
      <c r="H68" s="34" t="s">
        <v>132</v>
      </c>
      <c r="I68" s="35">
        <v>47358.13</v>
      </c>
      <c r="J68" s="35"/>
      <c r="K68" s="35"/>
      <c r="L68" s="35">
        <v>132.6</v>
      </c>
      <c r="M68" s="35"/>
      <c r="N68" s="35">
        <f t="shared" si="0"/>
        <v>47225.53</v>
      </c>
      <c r="O68" s="36" t="s">
        <v>22</v>
      </c>
    </row>
    <row r="69" spans="1:15" s="24" customFormat="1" ht="16.5" x14ac:dyDescent="0.2">
      <c r="A69" s="33" t="s">
        <v>61</v>
      </c>
      <c r="B69" s="33" t="s">
        <v>18</v>
      </c>
      <c r="C69" s="33" t="s">
        <v>2</v>
      </c>
      <c r="D69" s="33" t="s">
        <v>157</v>
      </c>
      <c r="E69" s="33">
        <v>244538</v>
      </c>
      <c r="F69" s="34">
        <v>44466</v>
      </c>
      <c r="G69" s="34">
        <v>44479</v>
      </c>
      <c r="H69" s="34" t="s">
        <v>132</v>
      </c>
      <c r="I69" s="35">
        <v>200</v>
      </c>
      <c r="J69" s="35"/>
      <c r="K69" s="35"/>
      <c r="L69" s="35">
        <v>0.56000000000000005</v>
      </c>
      <c r="M69" s="35"/>
      <c r="N69" s="35">
        <f t="shared" ref="N69:N143" si="1">I69-J69-K69-L69+M69</f>
        <v>199.44</v>
      </c>
      <c r="O69" s="36" t="s">
        <v>22</v>
      </c>
    </row>
    <row r="70" spans="1:15" s="24" customFormat="1" ht="16.5" x14ac:dyDescent="0.2">
      <c r="A70" s="33" t="s">
        <v>24</v>
      </c>
      <c r="B70" s="33" t="s">
        <v>44</v>
      </c>
      <c r="C70" s="33" t="s">
        <v>2</v>
      </c>
      <c r="D70" s="33" t="s">
        <v>158</v>
      </c>
      <c r="E70" s="33"/>
      <c r="F70" s="34">
        <v>44469</v>
      </c>
      <c r="G70" s="34">
        <v>44480</v>
      </c>
      <c r="H70" s="34" t="s">
        <v>159</v>
      </c>
      <c r="I70" s="35">
        <v>5100</v>
      </c>
      <c r="J70" s="35"/>
      <c r="K70" s="35"/>
      <c r="L70" s="35"/>
      <c r="M70" s="35"/>
      <c r="N70" s="35">
        <f t="shared" si="1"/>
        <v>5100</v>
      </c>
      <c r="O70" s="36" t="s">
        <v>23</v>
      </c>
    </row>
    <row r="71" spans="1:15" s="24" customFormat="1" ht="16.5" x14ac:dyDescent="0.2">
      <c r="A71" s="19" t="s">
        <v>25</v>
      </c>
      <c r="B71" s="19" t="s">
        <v>168</v>
      </c>
      <c r="C71" s="19" t="s">
        <v>8</v>
      </c>
      <c r="D71" s="19" t="s">
        <v>175</v>
      </c>
      <c r="E71" s="19">
        <v>244806</v>
      </c>
      <c r="F71" s="28">
        <v>44470</v>
      </c>
      <c r="G71" s="28">
        <v>44482</v>
      </c>
      <c r="H71" s="28" t="s">
        <v>222</v>
      </c>
      <c r="I71" s="20">
        <v>540</v>
      </c>
      <c r="J71" s="20"/>
      <c r="K71" s="20"/>
      <c r="L71" s="20"/>
      <c r="M71" s="20"/>
      <c r="N71" s="20">
        <f t="shared" si="1"/>
        <v>540</v>
      </c>
      <c r="O71" s="21" t="s">
        <v>23</v>
      </c>
    </row>
    <row r="72" spans="1:15" s="24" customFormat="1" ht="16.5" x14ac:dyDescent="0.2">
      <c r="A72" s="19" t="s">
        <v>36</v>
      </c>
      <c r="B72" s="19" t="s">
        <v>34</v>
      </c>
      <c r="C72" s="19" t="s">
        <v>2</v>
      </c>
      <c r="D72" s="19" t="s">
        <v>176</v>
      </c>
      <c r="E72" s="19">
        <v>245091</v>
      </c>
      <c r="F72" s="28">
        <v>44474</v>
      </c>
      <c r="G72" s="28">
        <v>44487</v>
      </c>
      <c r="H72" s="28" t="s">
        <v>222</v>
      </c>
      <c r="I72" s="20">
        <v>1650</v>
      </c>
      <c r="J72" s="20"/>
      <c r="K72" s="20"/>
      <c r="L72" s="20"/>
      <c r="M72" s="20"/>
      <c r="N72" s="20">
        <f t="shared" si="1"/>
        <v>1650</v>
      </c>
      <c r="O72" s="21" t="s">
        <v>23</v>
      </c>
    </row>
    <row r="73" spans="1:15" s="24" customFormat="1" ht="16.5" x14ac:dyDescent="0.2">
      <c r="A73" s="19" t="s">
        <v>52</v>
      </c>
      <c r="B73" s="19" t="s">
        <v>57</v>
      </c>
      <c r="C73" s="19" t="s">
        <v>2</v>
      </c>
      <c r="D73" s="19" t="s">
        <v>177</v>
      </c>
      <c r="E73" s="19">
        <v>245031</v>
      </c>
      <c r="F73" s="28">
        <v>44475</v>
      </c>
      <c r="G73" s="28">
        <v>44487</v>
      </c>
      <c r="H73" s="28" t="s">
        <v>222</v>
      </c>
      <c r="I73" s="20">
        <v>25455.27</v>
      </c>
      <c r="J73" s="20">
        <v>890.93</v>
      </c>
      <c r="K73" s="20">
        <v>2545.5300000000002</v>
      </c>
      <c r="L73" s="20">
        <v>1223.43</v>
      </c>
      <c r="M73" s="20"/>
      <c r="N73" s="20">
        <f t="shared" si="1"/>
        <v>20795.38</v>
      </c>
      <c r="O73" s="21" t="s">
        <v>23</v>
      </c>
    </row>
    <row r="74" spans="1:15" s="24" customFormat="1" ht="16.5" x14ac:dyDescent="0.2">
      <c r="A74" s="19" t="s">
        <v>61</v>
      </c>
      <c r="B74" s="19" t="s">
        <v>18</v>
      </c>
      <c r="C74" s="19" t="s">
        <v>8</v>
      </c>
      <c r="D74" s="19" t="s">
        <v>178</v>
      </c>
      <c r="E74" s="19">
        <v>245468</v>
      </c>
      <c r="F74" s="28">
        <v>44471</v>
      </c>
      <c r="G74" s="28">
        <v>44486</v>
      </c>
      <c r="H74" s="28" t="s">
        <v>222</v>
      </c>
      <c r="I74" s="20">
        <v>2276.6999999999998</v>
      </c>
      <c r="J74" s="20"/>
      <c r="K74" s="20"/>
      <c r="L74" s="20"/>
      <c r="M74" s="20"/>
      <c r="N74" s="20">
        <f t="shared" si="1"/>
        <v>2276.6999999999998</v>
      </c>
      <c r="O74" s="21" t="s">
        <v>22</v>
      </c>
    </row>
    <row r="75" spans="1:15" s="24" customFormat="1" ht="16.5" x14ac:dyDescent="0.2">
      <c r="A75" s="19" t="s">
        <v>61</v>
      </c>
      <c r="B75" s="19" t="s">
        <v>18</v>
      </c>
      <c r="C75" s="19" t="s">
        <v>2</v>
      </c>
      <c r="D75" s="19" t="s">
        <v>179</v>
      </c>
      <c r="E75" s="19">
        <v>245476</v>
      </c>
      <c r="F75" s="28">
        <v>44473</v>
      </c>
      <c r="G75" s="28">
        <v>44486</v>
      </c>
      <c r="H75" s="28" t="s">
        <v>222</v>
      </c>
      <c r="I75" s="20">
        <v>14498.05</v>
      </c>
      <c r="J75" s="20"/>
      <c r="K75" s="20"/>
      <c r="L75" s="20">
        <v>40.590000000000003</v>
      </c>
      <c r="M75" s="20"/>
      <c r="N75" s="20">
        <f t="shared" si="1"/>
        <v>14457.46</v>
      </c>
      <c r="O75" s="21" t="s">
        <v>22</v>
      </c>
    </row>
    <row r="76" spans="1:15" s="24" customFormat="1" ht="16.5" x14ac:dyDescent="0.2">
      <c r="A76" s="19" t="s">
        <v>61</v>
      </c>
      <c r="B76" s="19" t="s">
        <v>18</v>
      </c>
      <c r="C76" s="19" t="s">
        <v>2</v>
      </c>
      <c r="D76" s="19" t="s">
        <v>180</v>
      </c>
      <c r="E76" s="19">
        <v>245479</v>
      </c>
      <c r="F76" s="28">
        <v>44473</v>
      </c>
      <c r="G76" s="28">
        <v>44486</v>
      </c>
      <c r="H76" s="28" t="s">
        <v>222</v>
      </c>
      <c r="I76" s="20">
        <v>733.33</v>
      </c>
      <c r="J76" s="20"/>
      <c r="K76" s="20"/>
      <c r="L76" s="20">
        <v>2.0499999999999998</v>
      </c>
      <c r="M76" s="20"/>
      <c r="N76" s="20">
        <f t="shared" si="1"/>
        <v>731.28000000000009</v>
      </c>
      <c r="O76" s="21" t="s">
        <v>22</v>
      </c>
    </row>
    <row r="77" spans="1:15" s="24" customFormat="1" ht="16.5" x14ac:dyDescent="0.2">
      <c r="A77" s="19" t="s">
        <v>232</v>
      </c>
      <c r="B77" s="19" t="s">
        <v>69</v>
      </c>
      <c r="C77" s="19" t="s">
        <v>2</v>
      </c>
      <c r="D77" s="19" t="s">
        <v>181</v>
      </c>
      <c r="E77" s="19">
        <v>245097</v>
      </c>
      <c r="F77" s="28">
        <v>44475</v>
      </c>
      <c r="G77" s="28">
        <v>44487</v>
      </c>
      <c r="H77" s="28" t="s">
        <v>222</v>
      </c>
      <c r="I77" s="20">
        <v>10248.51</v>
      </c>
      <c r="J77" s="20">
        <v>358.7</v>
      </c>
      <c r="K77" s="20">
        <v>1024.8499999999999</v>
      </c>
      <c r="L77" s="20">
        <v>204.97</v>
      </c>
      <c r="M77" s="20"/>
      <c r="N77" s="20">
        <f t="shared" si="1"/>
        <v>8659.99</v>
      </c>
      <c r="O77" s="21" t="s">
        <v>23</v>
      </c>
    </row>
    <row r="78" spans="1:15" s="24" customFormat="1" ht="16.5" x14ac:dyDescent="0.2">
      <c r="A78" s="19" t="s">
        <v>167</v>
      </c>
      <c r="B78" s="19" t="s">
        <v>135</v>
      </c>
      <c r="C78" s="19" t="s">
        <v>2</v>
      </c>
      <c r="D78" s="19" t="s">
        <v>182</v>
      </c>
      <c r="E78" s="19"/>
      <c r="F78" s="28">
        <v>44477</v>
      </c>
      <c r="G78" s="28">
        <v>44487</v>
      </c>
      <c r="H78" s="28" t="s">
        <v>222</v>
      </c>
      <c r="I78" s="20">
        <v>573</v>
      </c>
      <c r="J78" s="20"/>
      <c r="K78" s="20"/>
      <c r="L78" s="20"/>
      <c r="M78" s="20"/>
      <c r="N78" s="20">
        <f t="shared" si="1"/>
        <v>573</v>
      </c>
      <c r="O78" s="21" t="s">
        <v>23</v>
      </c>
    </row>
    <row r="79" spans="1:15" s="24" customFormat="1" ht="16.5" x14ac:dyDescent="0.2">
      <c r="A79" s="19" t="s">
        <v>227</v>
      </c>
      <c r="B79" s="19" t="s">
        <v>169</v>
      </c>
      <c r="C79" s="19" t="s">
        <v>2</v>
      </c>
      <c r="D79" s="19" t="s">
        <v>183</v>
      </c>
      <c r="E79" s="19">
        <v>245186</v>
      </c>
      <c r="F79" s="28">
        <v>44473</v>
      </c>
      <c r="G79" s="28">
        <v>44487</v>
      </c>
      <c r="H79" s="28" t="s">
        <v>222</v>
      </c>
      <c r="I79" s="20">
        <v>10000</v>
      </c>
      <c r="J79" s="20">
        <v>615</v>
      </c>
      <c r="K79" s="20"/>
      <c r="L79" s="20"/>
      <c r="M79" s="20"/>
      <c r="N79" s="20">
        <f t="shared" si="1"/>
        <v>9385</v>
      </c>
      <c r="O79" s="21" t="s">
        <v>23</v>
      </c>
    </row>
    <row r="80" spans="1:15" s="24" customFormat="1" ht="16.5" x14ac:dyDescent="0.2">
      <c r="A80" s="19" t="s">
        <v>231</v>
      </c>
      <c r="B80" s="19" t="s">
        <v>170</v>
      </c>
      <c r="C80" s="19" t="s">
        <v>2</v>
      </c>
      <c r="D80" s="19" t="s">
        <v>184</v>
      </c>
      <c r="E80" s="19">
        <v>245141</v>
      </c>
      <c r="F80" s="28">
        <v>44474</v>
      </c>
      <c r="G80" s="28">
        <v>44487</v>
      </c>
      <c r="H80" s="28" t="s">
        <v>222</v>
      </c>
      <c r="I80" s="20">
        <v>10000</v>
      </c>
      <c r="J80" s="20">
        <v>615</v>
      </c>
      <c r="K80" s="20"/>
      <c r="L80" s="20"/>
      <c r="M80" s="20"/>
      <c r="N80" s="20">
        <f t="shared" si="1"/>
        <v>9385</v>
      </c>
      <c r="O80" s="21" t="s">
        <v>23</v>
      </c>
    </row>
    <row r="81" spans="1:15" s="24" customFormat="1" ht="16.5" x14ac:dyDescent="0.2">
      <c r="A81" s="19" t="s">
        <v>102</v>
      </c>
      <c r="B81" s="19" t="s">
        <v>78</v>
      </c>
      <c r="C81" s="19" t="s">
        <v>8</v>
      </c>
      <c r="D81" s="19" t="s">
        <v>185</v>
      </c>
      <c r="E81" s="19">
        <v>244617</v>
      </c>
      <c r="F81" s="28">
        <v>44466</v>
      </c>
      <c r="G81" s="28">
        <v>44487</v>
      </c>
      <c r="H81" s="28" t="s">
        <v>222</v>
      </c>
      <c r="I81" s="20">
        <v>7517.11</v>
      </c>
      <c r="J81" s="20"/>
      <c r="K81" s="20"/>
      <c r="L81" s="20"/>
      <c r="M81" s="20"/>
      <c r="N81" s="20">
        <f t="shared" si="1"/>
        <v>7517.11</v>
      </c>
      <c r="O81" s="21" t="s">
        <v>22</v>
      </c>
    </row>
    <row r="82" spans="1:15" s="24" customFormat="1" ht="16.5" x14ac:dyDescent="0.2">
      <c r="A82" s="19" t="s">
        <v>102</v>
      </c>
      <c r="B82" s="19" t="s">
        <v>78</v>
      </c>
      <c r="C82" s="19" t="s">
        <v>8</v>
      </c>
      <c r="D82" s="19" t="s">
        <v>186</v>
      </c>
      <c r="E82" s="19">
        <v>245030</v>
      </c>
      <c r="F82" s="28">
        <v>44467</v>
      </c>
      <c r="G82" s="28">
        <v>44488</v>
      </c>
      <c r="H82" s="28" t="s">
        <v>222</v>
      </c>
      <c r="I82" s="20">
        <v>13824.87</v>
      </c>
      <c r="J82" s="20"/>
      <c r="K82" s="20"/>
      <c r="L82" s="20"/>
      <c r="M82" s="20"/>
      <c r="N82" s="20">
        <f t="shared" si="1"/>
        <v>13824.87</v>
      </c>
      <c r="O82" s="21" t="s">
        <v>22</v>
      </c>
    </row>
    <row r="83" spans="1:15" s="24" customFormat="1" ht="16.5" x14ac:dyDescent="0.2">
      <c r="A83" s="19" t="s">
        <v>230</v>
      </c>
      <c r="B83" s="19" t="s">
        <v>171</v>
      </c>
      <c r="C83" s="19" t="s">
        <v>8</v>
      </c>
      <c r="D83" s="19" t="s">
        <v>187</v>
      </c>
      <c r="E83" s="19">
        <v>244828</v>
      </c>
      <c r="F83" s="28">
        <v>44468</v>
      </c>
      <c r="G83" s="28">
        <v>44487</v>
      </c>
      <c r="H83" s="28" t="s">
        <v>222</v>
      </c>
      <c r="I83" s="20">
        <v>15492.11</v>
      </c>
      <c r="J83" s="20"/>
      <c r="K83" s="20"/>
      <c r="L83" s="20"/>
      <c r="M83" s="20"/>
      <c r="N83" s="20">
        <f t="shared" si="1"/>
        <v>15492.11</v>
      </c>
      <c r="O83" s="21" t="s">
        <v>22</v>
      </c>
    </row>
    <row r="84" spans="1:15" s="24" customFormat="1" ht="16.5" x14ac:dyDescent="0.2">
      <c r="A84" s="19" t="s">
        <v>12</v>
      </c>
      <c r="B84" s="19" t="s">
        <v>37</v>
      </c>
      <c r="C84" s="19" t="s">
        <v>2</v>
      </c>
      <c r="D84" s="19" t="s">
        <v>188</v>
      </c>
      <c r="E84" s="19"/>
      <c r="F84" s="28">
        <v>44480</v>
      </c>
      <c r="G84" s="28">
        <v>44489</v>
      </c>
      <c r="H84" s="28" t="s">
        <v>222</v>
      </c>
      <c r="I84" s="20">
        <v>700</v>
      </c>
      <c r="J84" s="20"/>
      <c r="K84" s="20"/>
      <c r="L84" s="20"/>
      <c r="M84" s="20"/>
      <c r="N84" s="20">
        <f t="shared" si="1"/>
        <v>700</v>
      </c>
      <c r="O84" s="21" t="s">
        <v>35</v>
      </c>
    </row>
    <row r="85" spans="1:15" s="24" customFormat="1" ht="16.5" x14ac:dyDescent="0.2">
      <c r="A85" s="19" t="s">
        <v>12</v>
      </c>
      <c r="B85" s="19" t="s">
        <v>37</v>
      </c>
      <c r="C85" s="19" t="s">
        <v>2</v>
      </c>
      <c r="D85" s="19" t="s">
        <v>189</v>
      </c>
      <c r="E85" s="19"/>
      <c r="F85" s="28">
        <v>44480</v>
      </c>
      <c r="G85" s="28">
        <v>44489</v>
      </c>
      <c r="H85" s="28" t="s">
        <v>222</v>
      </c>
      <c r="I85" s="20">
        <v>667.34</v>
      </c>
      <c r="J85" s="20"/>
      <c r="K85" s="20"/>
      <c r="L85" s="20"/>
      <c r="M85" s="20"/>
      <c r="N85" s="20">
        <f t="shared" si="1"/>
        <v>667.34</v>
      </c>
      <c r="O85" s="21" t="s">
        <v>35</v>
      </c>
    </row>
    <row r="86" spans="1:15" s="24" customFormat="1" ht="16.5" x14ac:dyDescent="0.2">
      <c r="A86" s="19" t="s">
        <v>12</v>
      </c>
      <c r="B86" s="19" t="s">
        <v>37</v>
      </c>
      <c r="C86" s="19" t="s">
        <v>2</v>
      </c>
      <c r="D86" s="19" t="s">
        <v>190</v>
      </c>
      <c r="E86" s="19"/>
      <c r="F86" s="28">
        <v>44480</v>
      </c>
      <c r="G86" s="28">
        <v>44489</v>
      </c>
      <c r="H86" s="28" t="s">
        <v>222</v>
      </c>
      <c r="I86" s="20">
        <v>317.86</v>
      </c>
      <c r="J86" s="20"/>
      <c r="K86" s="20"/>
      <c r="L86" s="20"/>
      <c r="M86" s="20"/>
      <c r="N86" s="20">
        <f t="shared" si="1"/>
        <v>317.86</v>
      </c>
      <c r="O86" s="21" t="s">
        <v>35</v>
      </c>
    </row>
    <row r="87" spans="1:15" s="24" customFormat="1" ht="16.5" x14ac:dyDescent="0.2">
      <c r="A87" s="19" t="s">
        <v>12</v>
      </c>
      <c r="B87" s="19" t="s">
        <v>37</v>
      </c>
      <c r="C87" s="19" t="s">
        <v>2</v>
      </c>
      <c r="D87" s="19" t="s">
        <v>191</v>
      </c>
      <c r="E87" s="19"/>
      <c r="F87" s="28">
        <v>44480</v>
      </c>
      <c r="G87" s="28">
        <v>44489</v>
      </c>
      <c r="H87" s="28" t="s">
        <v>222</v>
      </c>
      <c r="I87" s="20">
        <v>755.8</v>
      </c>
      <c r="J87" s="20"/>
      <c r="K87" s="20"/>
      <c r="L87" s="20"/>
      <c r="M87" s="20"/>
      <c r="N87" s="20">
        <f t="shared" si="1"/>
        <v>755.8</v>
      </c>
      <c r="O87" s="21" t="s">
        <v>22</v>
      </c>
    </row>
    <row r="88" spans="1:15" s="24" customFormat="1" ht="16.5" x14ac:dyDescent="0.2">
      <c r="A88" s="19" t="s">
        <v>12</v>
      </c>
      <c r="B88" s="19" t="s">
        <v>37</v>
      </c>
      <c r="C88" s="19" t="s">
        <v>2</v>
      </c>
      <c r="D88" s="19" t="s">
        <v>192</v>
      </c>
      <c r="E88" s="19"/>
      <c r="F88" s="28">
        <v>44480</v>
      </c>
      <c r="G88" s="28">
        <v>44489</v>
      </c>
      <c r="H88" s="28" t="s">
        <v>222</v>
      </c>
      <c r="I88" s="20">
        <v>645.72</v>
      </c>
      <c r="J88" s="20"/>
      <c r="K88" s="20"/>
      <c r="L88" s="20"/>
      <c r="M88" s="20"/>
      <c r="N88" s="20">
        <f t="shared" si="1"/>
        <v>645.72</v>
      </c>
      <c r="O88" s="21" t="s">
        <v>35</v>
      </c>
    </row>
    <row r="89" spans="1:15" s="24" customFormat="1" ht="16.5" x14ac:dyDescent="0.2">
      <c r="A89" s="19" t="s">
        <v>12</v>
      </c>
      <c r="B89" s="19" t="s">
        <v>37</v>
      </c>
      <c r="C89" s="19" t="s">
        <v>2</v>
      </c>
      <c r="D89" s="19" t="s">
        <v>193</v>
      </c>
      <c r="E89" s="19"/>
      <c r="F89" s="28">
        <v>44480</v>
      </c>
      <c r="G89" s="28">
        <v>44489</v>
      </c>
      <c r="H89" s="28" t="s">
        <v>222</v>
      </c>
      <c r="I89" s="20">
        <v>5913.21</v>
      </c>
      <c r="J89" s="20"/>
      <c r="K89" s="20"/>
      <c r="L89" s="20"/>
      <c r="M89" s="20"/>
      <c r="N89" s="20">
        <f t="shared" si="1"/>
        <v>5913.21</v>
      </c>
      <c r="O89" s="21" t="s">
        <v>22</v>
      </c>
    </row>
    <row r="90" spans="1:15" s="24" customFormat="1" ht="16.5" x14ac:dyDescent="0.2">
      <c r="A90" s="19" t="s">
        <v>12</v>
      </c>
      <c r="B90" s="19" t="s">
        <v>37</v>
      </c>
      <c r="C90" s="19" t="s">
        <v>2</v>
      </c>
      <c r="D90" s="19" t="s">
        <v>194</v>
      </c>
      <c r="E90" s="19"/>
      <c r="F90" s="28">
        <v>44480</v>
      </c>
      <c r="G90" s="28">
        <v>44489</v>
      </c>
      <c r="H90" s="28" t="s">
        <v>222</v>
      </c>
      <c r="I90" s="20">
        <v>1570.75</v>
      </c>
      <c r="J90" s="20"/>
      <c r="K90" s="20"/>
      <c r="L90" s="20"/>
      <c r="M90" s="20"/>
      <c r="N90" s="20">
        <f t="shared" si="1"/>
        <v>1570.75</v>
      </c>
      <c r="O90" s="21" t="s">
        <v>22</v>
      </c>
    </row>
    <row r="91" spans="1:15" s="24" customFormat="1" ht="16.5" x14ac:dyDescent="0.2">
      <c r="A91" s="19" t="s">
        <v>12</v>
      </c>
      <c r="B91" s="19" t="s">
        <v>37</v>
      </c>
      <c r="C91" s="19" t="s">
        <v>2</v>
      </c>
      <c r="D91" s="19" t="s">
        <v>195</v>
      </c>
      <c r="E91" s="19"/>
      <c r="F91" s="28">
        <v>44480</v>
      </c>
      <c r="G91" s="28">
        <v>44489</v>
      </c>
      <c r="H91" s="28" t="s">
        <v>222</v>
      </c>
      <c r="I91" s="20">
        <v>164.25</v>
      </c>
      <c r="J91" s="20"/>
      <c r="K91" s="20"/>
      <c r="L91" s="20"/>
      <c r="M91" s="20"/>
      <c r="N91" s="20">
        <f t="shared" si="1"/>
        <v>164.25</v>
      </c>
      <c r="O91" s="21" t="s">
        <v>35</v>
      </c>
    </row>
    <row r="92" spans="1:15" s="24" customFormat="1" ht="16.5" x14ac:dyDescent="0.2">
      <c r="A92" s="19" t="s">
        <v>12</v>
      </c>
      <c r="B92" s="19" t="s">
        <v>37</v>
      </c>
      <c r="C92" s="19" t="s">
        <v>2</v>
      </c>
      <c r="D92" s="19" t="s">
        <v>196</v>
      </c>
      <c r="E92" s="19"/>
      <c r="F92" s="28">
        <v>44480</v>
      </c>
      <c r="G92" s="28">
        <v>44489</v>
      </c>
      <c r="H92" s="28" t="s">
        <v>222</v>
      </c>
      <c r="I92" s="20">
        <v>1015.77</v>
      </c>
      <c r="J92" s="20"/>
      <c r="K92" s="20"/>
      <c r="L92" s="20"/>
      <c r="M92" s="20"/>
      <c r="N92" s="20">
        <f t="shared" si="1"/>
        <v>1015.77</v>
      </c>
      <c r="O92" s="21" t="s">
        <v>35</v>
      </c>
    </row>
    <row r="93" spans="1:15" s="24" customFormat="1" ht="16.5" x14ac:dyDescent="0.2">
      <c r="A93" s="19" t="s">
        <v>12</v>
      </c>
      <c r="B93" s="19" t="s">
        <v>37</v>
      </c>
      <c r="C93" s="19" t="s">
        <v>2</v>
      </c>
      <c r="D93" s="19" t="s">
        <v>197</v>
      </c>
      <c r="E93" s="19"/>
      <c r="F93" s="28">
        <v>44480</v>
      </c>
      <c r="G93" s="28">
        <v>44489</v>
      </c>
      <c r="H93" s="28" t="s">
        <v>222</v>
      </c>
      <c r="I93" s="20">
        <v>311.49</v>
      </c>
      <c r="J93" s="20"/>
      <c r="K93" s="20"/>
      <c r="L93" s="20"/>
      <c r="M93" s="20"/>
      <c r="N93" s="20">
        <f t="shared" si="1"/>
        <v>311.49</v>
      </c>
      <c r="O93" s="21" t="s">
        <v>35</v>
      </c>
    </row>
    <row r="94" spans="1:15" s="24" customFormat="1" ht="16.5" x14ac:dyDescent="0.2">
      <c r="A94" s="19" t="s">
        <v>12</v>
      </c>
      <c r="B94" s="19" t="s">
        <v>37</v>
      </c>
      <c r="C94" s="19" t="s">
        <v>2</v>
      </c>
      <c r="D94" s="19" t="s">
        <v>198</v>
      </c>
      <c r="E94" s="19"/>
      <c r="F94" s="28">
        <v>44480</v>
      </c>
      <c r="G94" s="28">
        <v>44489</v>
      </c>
      <c r="H94" s="28" t="s">
        <v>222</v>
      </c>
      <c r="I94" s="20">
        <v>699.83</v>
      </c>
      <c r="J94" s="20"/>
      <c r="K94" s="20"/>
      <c r="L94" s="20"/>
      <c r="M94" s="20"/>
      <c r="N94" s="20">
        <f t="shared" si="1"/>
        <v>699.83</v>
      </c>
      <c r="O94" s="21" t="s">
        <v>35</v>
      </c>
    </row>
    <row r="95" spans="1:15" s="24" customFormat="1" ht="16.5" x14ac:dyDescent="0.2">
      <c r="A95" s="19" t="s">
        <v>12</v>
      </c>
      <c r="B95" s="19" t="s">
        <v>37</v>
      </c>
      <c r="C95" s="19" t="s">
        <v>2</v>
      </c>
      <c r="D95" s="19" t="s">
        <v>199</v>
      </c>
      <c r="E95" s="19"/>
      <c r="F95" s="28">
        <v>44480</v>
      </c>
      <c r="G95" s="28">
        <v>44489</v>
      </c>
      <c r="H95" s="28" t="s">
        <v>222</v>
      </c>
      <c r="I95" s="20">
        <v>373.08</v>
      </c>
      <c r="J95" s="20"/>
      <c r="K95" s="20"/>
      <c r="L95" s="20"/>
      <c r="M95" s="20"/>
      <c r="N95" s="20">
        <f t="shared" si="1"/>
        <v>373.08</v>
      </c>
      <c r="O95" s="21" t="s">
        <v>22</v>
      </c>
    </row>
    <row r="96" spans="1:15" s="24" customFormat="1" ht="16.5" x14ac:dyDescent="0.2">
      <c r="A96" s="19" t="s">
        <v>229</v>
      </c>
      <c r="B96" s="19" t="s">
        <v>42</v>
      </c>
      <c r="C96" s="19" t="s">
        <v>2</v>
      </c>
      <c r="D96" s="19" t="s">
        <v>200</v>
      </c>
      <c r="E96" s="19">
        <v>244949</v>
      </c>
      <c r="F96" s="28">
        <v>44473</v>
      </c>
      <c r="G96" s="28">
        <v>44487</v>
      </c>
      <c r="H96" s="28" t="s">
        <v>222</v>
      </c>
      <c r="I96" s="20">
        <v>89.89</v>
      </c>
      <c r="J96" s="20"/>
      <c r="K96" s="20"/>
      <c r="L96" s="20"/>
      <c r="M96" s="20"/>
      <c r="N96" s="20">
        <f t="shared" si="1"/>
        <v>89.89</v>
      </c>
      <c r="O96" s="21" t="s">
        <v>23</v>
      </c>
    </row>
    <row r="97" spans="1:15" s="24" customFormat="1" ht="16.5" x14ac:dyDescent="0.2">
      <c r="A97" s="19" t="s">
        <v>24</v>
      </c>
      <c r="B97" s="19" t="s">
        <v>43</v>
      </c>
      <c r="C97" s="19" t="s">
        <v>2</v>
      </c>
      <c r="D97" s="19" t="s">
        <v>201</v>
      </c>
      <c r="E97" s="19"/>
      <c r="F97" s="28">
        <v>44474</v>
      </c>
      <c r="G97" s="28">
        <v>44487</v>
      </c>
      <c r="H97" s="28" t="s">
        <v>222</v>
      </c>
      <c r="I97" s="20">
        <v>5533.34</v>
      </c>
      <c r="J97" s="20"/>
      <c r="K97" s="20"/>
      <c r="L97" s="20"/>
      <c r="M97" s="20"/>
      <c r="N97" s="20">
        <f t="shared" si="1"/>
        <v>5533.34</v>
      </c>
      <c r="O97" s="21" t="s">
        <v>23</v>
      </c>
    </row>
    <row r="98" spans="1:15" s="24" customFormat="1" ht="16.5" x14ac:dyDescent="0.2">
      <c r="A98" s="19" t="s">
        <v>50</v>
      </c>
      <c r="B98" s="19" t="s">
        <v>49</v>
      </c>
      <c r="C98" s="19" t="s">
        <v>2</v>
      </c>
      <c r="D98" s="19" t="s">
        <v>202</v>
      </c>
      <c r="E98" s="19">
        <v>245092</v>
      </c>
      <c r="F98" s="28">
        <v>44475</v>
      </c>
      <c r="G98" s="28">
        <v>44487</v>
      </c>
      <c r="H98" s="28" t="s">
        <v>222</v>
      </c>
      <c r="I98" s="20">
        <v>23458.6</v>
      </c>
      <c r="J98" s="20">
        <v>821.05</v>
      </c>
      <c r="K98" s="20">
        <v>2345.86</v>
      </c>
      <c r="L98" s="20">
        <v>1172.93</v>
      </c>
      <c r="M98" s="20"/>
      <c r="N98" s="20">
        <f t="shared" si="1"/>
        <v>19118.759999999998</v>
      </c>
      <c r="O98" s="21" t="s">
        <v>23</v>
      </c>
    </row>
    <row r="99" spans="1:15" s="24" customFormat="1" ht="16.5" x14ac:dyDescent="0.2">
      <c r="A99" s="19" t="s">
        <v>54</v>
      </c>
      <c r="B99" s="19" t="s">
        <v>46</v>
      </c>
      <c r="C99" s="19" t="s">
        <v>8</v>
      </c>
      <c r="D99" s="19" t="s">
        <v>66</v>
      </c>
      <c r="E99" s="19">
        <v>242889</v>
      </c>
      <c r="F99" s="28">
        <v>44432</v>
      </c>
      <c r="G99" s="28">
        <v>44488</v>
      </c>
      <c r="H99" s="28" t="s">
        <v>222</v>
      </c>
      <c r="I99" s="20">
        <v>17275.38</v>
      </c>
      <c r="J99" s="20"/>
      <c r="K99" s="20"/>
      <c r="L99" s="20"/>
      <c r="M99" s="20"/>
      <c r="N99" s="20">
        <f t="shared" si="1"/>
        <v>17275.38</v>
      </c>
      <c r="O99" s="21" t="s">
        <v>26</v>
      </c>
    </row>
    <row r="100" spans="1:15" s="24" customFormat="1" ht="16.5" x14ac:dyDescent="0.2">
      <c r="A100" s="19" t="s">
        <v>233</v>
      </c>
      <c r="B100" s="19" t="s">
        <v>46</v>
      </c>
      <c r="C100" s="19" t="s">
        <v>8</v>
      </c>
      <c r="D100" s="19" t="s">
        <v>203</v>
      </c>
      <c r="E100" s="19">
        <v>244818</v>
      </c>
      <c r="F100" s="28">
        <v>44463</v>
      </c>
      <c r="G100" s="28">
        <v>44491</v>
      </c>
      <c r="H100" s="28" t="s">
        <v>222</v>
      </c>
      <c r="I100" s="20">
        <v>17338.97</v>
      </c>
      <c r="J100" s="20"/>
      <c r="K100" s="20"/>
      <c r="L100" s="20"/>
      <c r="M100" s="20"/>
      <c r="N100" s="20">
        <f t="shared" si="1"/>
        <v>17338.97</v>
      </c>
      <c r="O100" s="21" t="s">
        <v>26</v>
      </c>
    </row>
    <row r="101" spans="1:15" s="24" customFormat="1" ht="16.5" x14ac:dyDescent="0.2">
      <c r="A101" s="19" t="s">
        <v>25</v>
      </c>
      <c r="B101" s="19" t="s">
        <v>228</v>
      </c>
      <c r="C101" s="19" t="s">
        <v>8</v>
      </c>
      <c r="D101" s="19" t="s">
        <v>204</v>
      </c>
      <c r="E101" s="19">
        <v>244813</v>
      </c>
      <c r="F101" s="28">
        <v>44471</v>
      </c>
      <c r="G101" s="28">
        <v>44487</v>
      </c>
      <c r="H101" s="28" t="s">
        <v>222</v>
      </c>
      <c r="I101" s="20">
        <v>6800</v>
      </c>
      <c r="J101" s="20"/>
      <c r="K101" s="20"/>
      <c r="L101" s="20"/>
      <c r="M101" s="20"/>
      <c r="N101" s="20">
        <f t="shared" si="1"/>
        <v>6800</v>
      </c>
      <c r="O101" s="21" t="s">
        <v>23</v>
      </c>
    </row>
    <row r="102" spans="1:15" s="24" customFormat="1" ht="16.5" x14ac:dyDescent="0.2">
      <c r="A102" s="19" t="s">
        <v>70</v>
      </c>
      <c r="B102" s="19" t="s">
        <v>68</v>
      </c>
      <c r="C102" s="19" t="s">
        <v>2</v>
      </c>
      <c r="D102" s="19" t="s">
        <v>205</v>
      </c>
      <c r="E102" s="19">
        <v>245116</v>
      </c>
      <c r="F102" s="28">
        <v>44476</v>
      </c>
      <c r="G102" s="28">
        <v>44487</v>
      </c>
      <c r="H102" s="28" t="s">
        <v>222</v>
      </c>
      <c r="I102" s="20">
        <v>2400</v>
      </c>
      <c r="J102" s="20"/>
      <c r="K102" s="20"/>
      <c r="L102" s="20">
        <v>97.68</v>
      </c>
      <c r="M102" s="20"/>
      <c r="N102" s="20">
        <f t="shared" si="1"/>
        <v>2302.3200000000002</v>
      </c>
      <c r="O102" s="21" t="s">
        <v>22</v>
      </c>
    </row>
    <row r="103" spans="1:15" s="24" customFormat="1" ht="16.5" x14ac:dyDescent="0.2">
      <c r="A103" s="19" t="s">
        <v>162</v>
      </c>
      <c r="B103" s="19" t="s">
        <v>137</v>
      </c>
      <c r="C103" s="19" t="s">
        <v>2</v>
      </c>
      <c r="D103" s="19" t="s">
        <v>206</v>
      </c>
      <c r="E103" s="19">
        <v>244957</v>
      </c>
      <c r="F103" s="28">
        <v>44473</v>
      </c>
      <c r="G103" s="28">
        <v>44487</v>
      </c>
      <c r="H103" s="28" t="s">
        <v>222</v>
      </c>
      <c r="I103" s="20">
        <v>3300</v>
      </c>
      <c r="J103" s="20">
        <v>565.95000000000005</v>
      </c>
      <c r="K103" s="20"/>
      <c r="L103" s="20">
        <v>66</v>
      </c>
      <c r="M103" s="20"/>
      <c r="N103" s="20">
        <f t="shared" si="1"/>
        <v>2668.05</v>
      </c>
      <c r="O103" s="21" t="s">
        <v>23</v>
      </c>
    </row>
    <row r="104" spans="1:15" s="24" customFormat="1" ht="16.5" x14ac:dyDescent="0.2">
      <c r="A104" s="19" t="s">
        <v>12</v>
      </c>
      <c r="B104" s="19" t="s">
        <v>38</v>
      </c>
      <c r="C104" s="19" t="s">
        <v>2</v>
      </c>
      <c r="D104" s="19" t="s">
        <v>207</v>
      </c>
      <c r="E104" s="19"/>
      <c r="F104" s="28">
        <v>44480</v>
      </c>
      <c r="G104" s="28">
        <v>44489</v>
      </c>
      <c r="H104" s="28" t="s">
        <v>222</v>
      </c>
      <c r="I104" s="20">
        <v>31.71</v>
      </c>
      <c r="J104" s="20"/>
      <c r="K104" s="20"/>
      <c r="L104" s="20"/>
      <c r="M104" s="20"/>
      <c r="N104" s="20">
        <f t="shared" si="1"/>
        <v>31.71</v>
      </c>
      <c r="O104" s="21" t="s">
        <v>22</v>
      </c>
    </row>
    <row r="105" spans="1:15" s="24" customFormat="1" ht="16.5" x14ac:dyDescent="0.2">
      <c r="A105" s="19" t="s">
        <v>12</v>
      </c>
      <c r="B105" s="19" t="s">
        <v>38</v>
      </c>
      <c r="C105" s="19" t="s">
        <v>2</v>
      </c>
      <c r="D105" s="19" t="s">
        <v>208</v>
      </c>
      <c r="E105" s="19"/>
      <c r="F105" s="28">
        <v>44480</v>
      </c>
      <c r="G105" s="28">
        <v>44489</v>
      </c>
      <c r="H105" s="28" t="s">
        <v>222</v>
      </c>
      <c r="I105" s="20">
        <v>50.88</v>
      </c>
      <c r="J105" s="20"/>
      <c r="K105" s="20"/>
      <c r="L105" s="20"/>
      <c r="M105" s="20"/>
      <c r="N105" s="20">
        <f t="shared" si="1"/>
        <v>50.88</v>
      </c>
      <c r="O105" s="21" t="s">
        <v>22</v>
      </c>
    </row>
    <row r="106" spans="1:15" s="24" customFormat="1" ht="16.5" x14ac:dyDescent="0.2">
      <c r="A106" s="19" t="s">
        <v>12</v>
      </c>
      <c r="B106" s="19" t="s">
        <v>38</v>
      </c>
      <c r="C106" s="19" t="s">
        <v>2</v>
      </c>
      <c r="D106" s="19" t="s">
        <v>209</v>
      </c>
      <c r="E106" s="19"/>
      <c r="F106" s="28">
        <v>44480</v>
      </c>
      <c r="G106" s="28">
        <v>44489</v>
      </c>
      <c r="H106" s="28" t="s">
        <v>222</v>
      </c>
      <c r="I106" s="20">
        <v>157.71</v>
      </c>
      <c r="J106" s="20"/>
      <c r="K106" s="20"/>
      <c r="L106" s="20"/>
      <c r="M106" s="20"/>
      <c r="N106" s="20">
        <f t="shared" si="1"/>
        <v>157.71</v>
      </c>
      <c r="O106" s="21" t="s">
        <v>22</v>
      </c>
    </row>
    <row r="107" spans="1:15" s="24" customFormat="1" ht="16.5" x14ac:dyDescent="0.2">
      <c r="A107" s="19" t="s">
        <v>12</v>
      </c>
      <c r="B107" s="19" t="s">
        <v>38</v>
      </c>
      <c r="C107" s="19" t="s">
        <v>2</v>
      </c>
      <c r="D107" s="19" t="s">
        <v>210</v>
      </c>
      <c r="E107" s="19"/>
      <c r="F107" s="28">
        <v>44480</v>
      </c>
      <c r="G107" s="28">
        <v>44489</v>
      </c>
      <c r="H107" s="28" t="s">
        <v>222</v>
      </c>
      <c r="I107" s="20">
        <v>13.06</v>
      </c>
      <c r="J107" s="20"/>
      <c r="K107" s="20"/>
      <c r="L107" s="20"/>
      <c r="M107" s="20"/>
      <c r="N107" s="20">
        <f t="shared" si="1"/>
        <v>13.06</v>
      </c>
      <c r="O107" s="21" t="s">
        <v>22</v>
      </c>
    </row>
    <row r="108" spans="1:15" s="24" customFormat="1" ht="16.5" x14ac:dyDescent="0.2">
      <c r="A108" s="19" t="s">
        <v>12</v>
      </c>
      <c r="B108" s="19" t="s">
        <v>38</v>
      </c>
      <c r="C108" s="19" t="s">
        <v>2</v>
      </c>
      <c r="D108" s="19" t="s">
        <v>211</v>
      </c>
      <c r="E108" s="19"/>
      <c r="F108" s="28">
        <v>44480</v>
      </c>
      <c r="G108" s="28">
        <v>44489</v>
      </c>
      <c r="H108" s="28" t="s">
        <v>222</v>
      </c>
      <c r="I108" s="20">
        <v>40.49</v>
      </c>
      <c r="J108" s="20"/>
      <c r="K108" s="20"/>
      <c r="L108" s="20"/>
      <c r="M108" s="20"/>
      <c r="N108" s="20">
        <f t="shared" si="1"/>
        <v>40.49</v>
      </c>
      <c r="O108" s="21" t="s">
        <v>22</v>
      </c>
    </row>
    <row r="109" spans="1:15" s="24" customFormat="1" ht="16.5" x14ac:dyDescent="0.2">
      <c r="A109" s="19" t="s">
        <v>12</v>
      </c>
      <c r="B109" s="19" t="s">
        <v>38</v>
      </c>
      <c r="C109" s="19" t="s">
        <v>2</v>
      </c>
      <c r="D109" s="19" t="s">
        <v>212</v>
      </c>
      <c r="E109" s="19"/>
      <c r="F109" s="28">
        <v>44480</v>
      </c>
      <c r="G109" s="28">
        <v>44489</v>
      </c>
      <c r="H109" s="28" t="s">
        <v>222</v>
      </c>
      <c r="I109" s="20">
        <v>150</v>
      </c>
      <c r="J109" s="20"/>
      <c r="K109" s="20"/>
      <c r="L109" s="20"/>
      <c r="M109" s="20"/>
      <c r="N109" s="20">
        <f t="shared" si="1"/>
        <v>150</v>
      </c>
      <c r="O109" s="21" t="s">
        <v>22</v>
      </c>
    </row>
    <row r="110" spans="1:15" s="24" customFormat="1" ht="16.5" x14ac:dyDescent="0.2">
      <c r="A110" s="19" t="s">
        <v>12</v>
      </c>
      <c r="B110" s="19" t="s">
        <v>38</v>
      </c>
      <c r="C110" s="19" t="s">
        <v>2</v>
      </c>
      <c r="D110" s="19" t="s">
        <v>213</v>
      </c>
      <c r="E110" s="19"/>
      <c r="F110" s="28">
        <v>44480</v>
      </c>
      <c r="G110" s="28">
        <v>44489</v>
      </c>
      <c r="H110" s="28" t="s">
        <v>222</v>
      </c>
      <c r="I110" s="20">
        <v>465</v>
      </c>
      <c r="J110" s="20"/>
      <c r="K110" s="20"/>
      <c r="L110" s="20"/>
      <c r="M110" s="20"/>
      <c r="N110" s="20">
        <f t="shared" si="1"/>
        <v>465</v>
      </c>
      <c r="O110" s="21" t="s">
        <v>22</v>
      </c>
    </row>
    <row r="111" spans="1:15" s="24" customFormat="1" ht="16.5" x14ac:dyDescent="0.2">
      <c r="A111" s="19" t="s">
        <v>71</v>
      </c>
      <c r="B111" s="19" t="s">
        <v>67</v>
      </c>
      <c r="C111" s="19" t="s">
        <v>2</v>
      </c>
      <c r="D111" s="19" t="s">
        <v>214</v>
      </c>
      <c r="E111" s="19">
        <v>244263</v>
      </c>
      <c r="F111" s="28">
        <v>44457</v>
      </c>
      <c r="G111" s="28">
        <v>44487</v>
      </c>
      <c r="H111" s="28" t="s">
        <v>222</v>
      </c>
      <c r="I111" s="20">
        <v>51.71</v>
      </c>
      <c r="J111" s="20"/>
      <c r="K111" s="20"/>
      <c r="L111" s="20"/>
      <c r="M111" s="20"/>
      <c r="N111" s="20">
        <f t="shared" si="1"/>
        <v>51.71</v>
      </c>
      <c r="O111" s="21" t="s">
        <v>22</v>
      </c>
    </row>
    <row r="112" spans="1:15" s="24" customFormat="1" ht="16.5" x14ac:dyDescent="0.2">
      <c r="A112" s="27" t="s">
        <v>71</v>
      </c>
      <c r="B112" s="19" t="s">
        <v>67</v>
      </c>
      <c r="C112" s="19" t="s">
        <v>2</v>
      </c>
      <c r="D112" s="19" t="s">
        <v>215</v>
      </c>
      <c r="E112" s="19">
        <v>245089</v>
      </c>
      <c r="F112" s="28">
        <v>44467</v>
      </c>
      <c r="G112" s="28">
        <v>44487</v>
      </c>
      <c r="H112" s="28" t="s">
        <v>222</v>
      </c>
      <c r="I112" s="20">
        <v>300.77999999999997</v>
      </c>
      <c r="J112" s="20"/>
      <c r="K112" s="20"/>
      <c r="L112" s="20"/>
      <c r="M112" s="20"/>
      <c r="N112" s="20">
        <f t="shared" si="1"/>
        <v>300.77999999999997</v>
      </c>
      <c r="O112" s="21" t="s">
        <v>22</v>
      </c>
    </row>
    <row r="113" spans="1:15" s="24" customFormat="1" ht="16.5" x14ac:dyDescent="0.2">
      <c r="A113" s="19" t="s">
        <v>227</v>
      </c>
      <c r="B113" s="19" t="s">
        <v>172</v>
      </c>
      <c r="C113" s="19" t="s">
        <v>2</v>
      </c>
      <c r="D113" s="19" t="s">
        <v>216</v>
      </c>
      <c r="E113" s="19">
        <v>244970</v>
      </c>
      <c r="F113" s="28">
        <v>44433</v>
      </c>
      <c r="G113" s="28">
        <v>44459</v>
      </c>
      <c r="H113" s="28" t="s">
        <v>222</v>
      </c>
      <c r="I113" s="20">
        <v>6712.83</v>
      </c>
      <c r="J113" s="20">
        <v>412.84</v>
      </c>
      <c r="K113" s="20"/>
      <c r="L113" s="20"/>
      <c r="M113" s="20"/>
      <c r="N113" s="20">
        <f t="shared" si="1"/>
        <v>6299.99</v>
      </c>
      <c r="O113" s="21" t="s">
        <v>23</v>
      </c>
    </row>
    <row r="114" spans="1:15" s="24" customFormat="1" ht="16.5" x14ac:dyDescent="0.2">
      <c r="A114" s="19" t="s">
        <v>24</v>
      </c>
      <c r="B114" s="19" t="s">
        <v>19</v>
      </c>
      <c r="C114" s="19" t="s">
        <v>2</v>
      </c>
      <c r="D114" s="19" t="s">
        <v>217</v>
      </c>
      <c r="E114" s="19"/>
      <c r="F114" s="28">
        <v>44470</v>
      </c>
      <c r="G114" s="28">
        <v>44487</v>
      </c>
      <c r="H114" s="28" t="s">
        <v>222</v>
      </c>
      <c r="I114" s="20">
        <v>21194.1</v>
      </c>
      <c r="J114" s="20"/>
      <c r="K114" s="20"/>
      <c r="L114" s="20"/>
      <c r="M114" s="20"/>
      <c r="N114" s="20">
        <f t="shared" si="1"/>
        <v>21194.1</v>
      </c>
      <c r="O114" s="21" t="s">
        <v>23</v>
      </c>
    </row>
    <row r="115" spans="1:15" s="24" customFormat="1" ht="16.5" x14ac:dyDescent="0.2">
      <c r="A115" s="19" t="s">
        <v>52</v>
      </c>
      <c r="B115" s="19" t="s">
        <v>51</v>
      </c>
      <c r="C115" s="19" t="s">
        <v>2</v>
      </c>
      <c r="D115" s="19" t="s">
        <v>218</v>
      </c>
      <c r="E115" s="19">
        <v>245170</v>
      </c>
      <c r="F115" s="28">
        <v>44476</v>
      </c>
      <c r="G115" s="28">
        <v>44487</v>
      </c>
      <c r="H115" s="28" t="s">
        <v>222</v>
      </c>
      <c r="I115" s="20">
        <v>200959.97</v>
      </c>
      <c r="J115" s="20">
        <v>7033.6</v>
      </c>
      <c r="K115" s="20">
        <v>20096</v>
      </c>
      <c r="L115" s="20">
        <v>4019.2</v>
      </c>
      <c r="M115" s="20"/>
      <c r="N115" s="20">
        <f t="shared" si="1"/>
        <v>169811.16999999998</v>
      </c>
      <c r="O115" s="21" t="s">
        <v>23</v>
      </c>
    </row>
    <row r="116" spans="1:15" s="24" customFormat="1" ht="16.5" x14ac:dyDescent="0.2">
      <c r="A116" s="19" t="s">
        <v>25</v>
      </c>
      <c r="B116" s="19" t="s">
        <v>48</v>
      </c>
      <c r="C116" s="19" t="s">
        <v>8</v>
      </c>
      <c r="D116" s="19" t="s">
        <v>219</v>
      </c>
      <c r="E116" s="19">
        <v>244827</v>
      </c>
      <c r="F116" s="28">
        <v>44470</v>
      </c>
      <c r="G116" s="28">
        <v>44489</v>
      </c>
      <c r="H116" s="28" t="s">
        <v>222</v>
      </c>
      <c r="I116" s="20">
        <v>15640</v>
      </c>
      <c r="J116" s="20"/>
      <c r="K116" s="20"/>
      <c r="L116" s="20"/>
      <c r="M116" s="20"/>
      <c r="N116" s="20">
        <f t="shared" si="1"/>
        <v>15640</v>
      </c>
      <c r="O116" s="21" t="s">
        <v>22</v>
      </c>
    </row>
    <row r="117" spans="1:15" s="24" customFormat="1" ht="16.5" x14ac:dyDescent="0.2">
      <c r="A117" s="19" t="s">
        <v>226</v>
      </c>
      <c r="B117" s="19" t="s">
        <v>58</v>
      </c>
      <c r="C117" s="19" t="s">
        <v>2</v>
      </c>
      <c r="D117" s="19" t="s">
        <v>220</v>
      </c>
      <c r="E117" s="19">
        <v>244141</v>
      </c>
      <c r="F117" s="28">
        <v>44455</v>
      </c>
      <c r="G117" s="28">
        <v>44487</v>
      </c>
      <c r="H117" s="28" t="s">
        <v>222</v>
      </c>
      <c r="I117" s="20">
        <v>682</v>
      </c>
      <c r="J117" s="20">
        <v>31.71</v>
      </c>
      <c r="K117" s="20"/>
      <c r="L117" s="20"/>
      <c r="M117" s="20"/>
      <c r="N117" s="20">
        <f t="shared" si="1"/>
        <v>650.29</v>
      </c>
      <c r="O117" s="21" t="s">
        <v>22</v>
      </c>
    </row>
    <row r="118" spans="1:15" s="24" customFormat="1" ht="16.5" x14ac:dyDescent="0.2">
      <c r="A118" s="19" t="s">
        <v>225</v>
      </c>
      <c r="B118" s="19" t="s">
        <v>173</v>
      </c>
      <c r="C118" s="19" t="s">
        <v>8</v>
      </c>
      <c r="D118" s="19" t="s">
        <v>221</v>
      </c>
      <c r="E118" s="19">
        <v>245139</v>
      </c>
      <c r="F118" s="28">
        <v>44476</v>
      </c>
      <c r="G118" s="28">
        <v>44491</v>
      </c>
      <c r="H118" s="28" t="s">
        <v>223</v>
      </c>
      <c r="I118" s="20">
        <v>219050</v>
      </c>
      <c r="J118" s="20"/>
      <c r="K118" s="20"/>
      <c r="L118" s="20"/>
      <c r="M118" s="20"/>
      <c r="N118" s="20">
        <f t="shared" si="1"/>
        <v>219050</v>
      </c>
      <c r="O118" s="21" t="s">
        <v>23</v>
      </c>
    </row>
    <row r="119" spans="1:15" s="24" customFormat="1" ht="16.5" x14ac:dyDescent="0.2">
      <c r="A119" s="19" t="s">
        <v>24</v>
      </c>
      <c r="B119" s="19" t="s">
        <v>174</v>
      </c>
      <c r="C119" s="19" t="s">
        <v>2</v>
      </c>
      <c r="D119" s="19" t="s">
        <v>218</v>
      </c>
      <c r="E119" s="19">
        <v>244962</v>
      </c>
      <c r="F119" s="28">
        <v>44470</v>
      </c>
      <c r="G119" s="28">
        <v>44487</v>
      </c>
      <c r="H119" s="28" t="s">
        <v>223</v>
      </c>
      <c r="I119" s="20">
        <v>4250</v>
      </c>
      <c r="J119" s="20"/>
      <c r="K119" s="20"/>
      <c r="L119" s="20"/>
      <c r="M119" s="20"/>
      <c r="N119" s="20">
        <f t="shared" si="1"/>
        <v>4250</v>
      </c>
      <c r="O119" s="21" t="s">
        <v>23</v>
      </c>
    </row>
    <row r="120" spans="1:15" s="24" customFormat="1" ht="16.5" x14ac:dyDescent="0.2">
      <c r="A120" s="33" t="s">
        <v>75</v>
      </c>
      <c r="B120" s="33" t="s">
        <v>72</v>
      </c>
      <c r="C120" s="33" t="s">
        <v>8</v>
      </c>
      <c r="D120" s="33" t="s">
        <v>73</v>
      </c>
      <c r="E120" s="33">
        <v>242097</v>
      </c>
      <c r="F120" s="34">
        <v>44406</v>
      </c>
      <c r="G120" s="34">
        <v>44494</v>
      </c>
      <c r="H120" s="34" t="s">
        <v>257</v>
      </c>
      <c r="I120" s="35">
        <v>35500</v>
      </c>
      <c r="J120" s="35"/>
      <c r="K120" s="35"/>
      <c r="L120" s="35"/>
      <c r="M120" s="35"/>
      <c r="N120" s="35">
        <f t="shared" si="1"/>
        <v>35500</v>
      </c>
      <c r="O120" s="36" t="s">
        <v>22</v>
      </c>
    </row>
    <row r="121" spans="1:15" s="24" customFormat="1" ht="16.5" x14ac:dyDescent="0.2">
      <c r="A121" s="33" t="s">
        <v>160</v>
      </c>
      <c r="B121" s="33" t="s">
        <v>32</v>
      </c>
      <c r="C121" s="33" t="s">
        <v>2</v>
      </c>
      <c r="D121" s="33" t="s">
        <v>236</v>
      </c>
      <c r="E121" s="33"/>
      <c r="F121" s="34">
        <v>44489</v>
      </c>
      <c r="G121" s="34">
        <v>44498</v>
      </c>
      <c r="H121" s="34" t="s">
        <v>257</v>
      </c>
      <c r="I121" s="35">
        <v>0.23</v>
      </c>
      <c r="J121" s="35"/>
      <c r="K121" s="35"/>
      <c r="L121" s="35"/>
      <c r="M121" s="35"/>
      <c r="N121" s="35">
        <f t="shared" si="1"/>
        <v>0.23</v>
      </c>
      <c r="O121" s="36" t="s">
        <v>35</v>
      </c>
    </row>
    <row r="122" spans="1:15" s="24" customFormat="1" ht="16.5" x14ac:dyDescent="0.2">
      <c r="A122" s="33" t="s">
        <v>160</v>
      </c>
      <c r="B122" s="33" t="s">
        <v>32</v>
      </c>
      <c r="C122" s="33" t="s">
        <v>2</v>
      </c>
      <c r="D122" s="33" t="s">
        <v>237</v>
      </c>
      <c r="E122" s="33"/>
      <c r="F122" s="34">
        <v>44489</v>
      </c>
      <c r="G122" s="34">
        <v>44498</v>
      </c>
      <c r="H122" s="34" t="s">
        <v>257</v>
      </c>
      <c r="I122" s="35">
        <v>10.34</v>
      </c>
      <c r="J122" s="35"/>
      <c r="K122" s="35"/>
      <c r="L122" s="35"/>
      <c r="M122" s="35"/>
      <c r="N122" s="35">
        <f t="shared" si="1"/>
        <v>10.34</v>
      </c>
      <c r="O122" s="36" t="s">
        <v>35</v>
      </c>
    </row>
    <row r="123" spans="1:15" s="24" customFormat="1" ht="16.5" x14ac:dyDescent="0.2">
      <c r="A123" s="33" t="s">
        <v>71</v>
      </c>
      <c r="B123" s="33" t="s">
        <v>67</v>
      </c>
      <c r="C123" s="33" t="s">
        <v>2</v>
      </c>
      <c r="D123" s="33" t="s">
        <v>74</v>
      </c>
      <c r="E123" s="33">
        <v>245088</v>
      </c>
      <c r="F123" s="34">
        <v>44452</v>
      </c>
      <c r="G123" s="34">
        <v>44494</v>
      </c>
      <c r="H123" s="34" t="s">
        <v>257</v>
      </c>
      <c r="I123" s="35">
        <v>557.55999999999995</v>
      </c>
      <c r="J123" s="35"/>
      <c r="K123" s="35"/>
      <c r="L123" s="35"/>
      <c r="M123" s="35"/>
      <c r="N123" s="35">
        <f t="shared" si="1"/>
        <v>557.55999999999995</v>
      </c>
      <c r="O123" s="36" t="s">
        <v>22</v>
      </c>
    </row>
    <row r="124" spans="1:15" s="24" customFormat="1" ht="16.5" x14ac:dyDescent="0.2">
      <c r="A124" s="33" t="s">
        <v>258</v>
      </c>
      <c r="B124" s="33" t="s">
        <v>234</v>
      </c>
      <c r="C124" s="33" t="s">
        <v>2</v>
      </c>
      <c r="D124" s="33" t="s">
        <v>238</v>
      </c>
      <c r="E124" s="33">
        <v>244536</v>
      </c>
      <c r="F124" s="34">
        <v>44466</v>
      </c>
      <c r="G124" s="34">
        <v>44494</v>
      </c>
      <c r="H124" s="34" t="s">
        <v>257</v>
      </c>
      <c r="I124" s="35">
        <v>3982</v>
      </c>
      <c r="J124" s="35">
        <v>159.28</v>
      </c>
      <c r="K124" s="35"/>
      <c r="L124" s="35"/>
      <c r="M124" s="35"/>
      <c r="N124" s="35">
        <f t="shared" si="1"/>
        <v>3822.72</v>
      </c>
      <c r="O124" s="36" t="s">
        <v>22</v>
      </c>
    </row>
    <row r="125" spans="1:15" s="24" customFormat="1" ht="16.5" x14ac:dyDescent="0.2">
      <c r="A125" s="33" t="s">
        <v>64</v>
      </c>
      <c r="B125" s="33" t="s">
        <v>63</v>
      </c>
      <c r="C125" s="33" t="s">
        <v>8</v>
      </c>
      <c r="D125" s="33" t="s">
        <v>239</v>
      </c>
      <c r="E125" s="33">
        <v>244535</v>
      </c>
      <c r="F125" s="34">
        <v>44466</v>
      </c>
      <c r="G125" s="34">
        <v>44494</v>
      </c>
      <c r="H125" s="34" t="s">
        <v>257</v>
      </c>
      <c r="I125" s="35">
        <v>1384.6</v>
      </c>
      <c r="J125" s="35"/>
      <c r="K125" s="35"/>
      <c r="L125" s="35"/>
      <c r="M125" s="35"/>
      <c r="N125" s="35">
        <f t="shared" si="1"/>
        <v>1384.6</v>
      </c>
      <c r="O125" s="36" t="s">
        <v>22</v>
      </c>
    </row>
    <row r="126" spans="1:15" s="24" customFormat="1" ht="16.5" x14ac:dyDescent="0.2">
      <c r="A126" s="33" t="s">
        <v>25</v>
      </c>
      <c r="B126" s="33" t="s">
        <v>56</v>
      </c>
      <c r="C126" s="33" t="s">
        <v>2</v>
      </c>
      <c r="D126" s="33" t="s">
        <v>240</v>
      </c>
      <c r="E126" s="33">
        <v>244436</v>
      </c>
      <c r="F126" s="34">
        <v>44463</v>
      </c>
      <c r="G126" s="34">
        <v>44494</v>
      </c>
      <c r="H126" s="34" t="s">
        <v>257</v>
      </c>
      <c r="I126" s="35">
        <v>750</v>
      </c>
      <c r="J126" s="35"/>
      <c r="K126" s="35"/>
      <c r="L126" s="35">
        <v>18.75</v>
      </c>
      <c r="M126" s="35"/>
      <c r="N126" s="35">
        <f t="shared" si="1"/>
        <v>731.25</v>
      </c>
      <c r="O126" s="36" t="s">
        <v>22</v>
      </c>
    </row>
    <row r="127" spans="1:15" s="24" customFormat="1" ht="16.5" x14ac:dyDescent="0.2">
      <c r="A127" s="33" t="s">
        <v>25</v>
      </c>
      <c r="B127" s="33" t="s">
        <v>56</v>
      </c>
      <c r="C127" s="33" t="s">
        <v>2</v>
      </c>
      <c r="D127" s="33" t="s">
        <v>241</v>
      </c>
      <c r="E127" s="33">
        <v>244951</v>
      </c>
      <c r="F127" s="34">
        <v>44470</v>
      </c>
      <c r="G127" s="34">
        <v>44494</v>
      </c>
      <c r="H127" s="34" t="s">
        <v>257</v>
      </c>
      <c r="I127" s="35">
        <v>1200</v>
      </c>
      <c r="J127" s="35"/>
      <c r="K127" s="35"/>
      <c r="L127" s="35">
        <v>30</v>
      </c>
      <c r="M127" s="35"/>
      <c r="N127" s="35">
        <f t="shared" si="1"/>
        <v>1170</v>
      </c>
      <c r="O127" s="36" t="s">
        <v>22</v>
      </c>
    </row>
    <row r="128" spans="1:15" s="24" customFormat="1" ht="16.5" x14ac:dyDescent="0.2">
      <c r="A128" s="33" t="s">
        <v>25</v>
      </c>
      <c r="B128" s="33" t="s">
        <v>56</v>
      </c>
      <c r="C128" s="33" t="s">
        <v>2</v>
      </c>
      <c r="D128" s="33" t="s">
        <v>242</v>
      </c>
      <c r="E128" s="33">
        <v>244953</v>
      </c>
      <c r="F128" s="34">
        <v>44470</v>
      </c>
      <c r="G128" s="34">
        <v>44494</v>
      </c>
      <c r="H128" s="34" t="s">
        <v>257</v>
      </c>
      <c r="I128" s="35">
        <v>750</v>
      </c>
      <c r="J128" s="35"/>
      <c r="K128" s="35"/>
      <c r="L128" s="35">
        <v>18.75</v>
      </c>
      <c r="M128" s="35"/>
      <c r="N128" s="35">
        <f t="shared" si="1"/>
        <v>731.25</v>
      </c>
      <c r="O128" s="36" t="s">
        <v>22</v>
      </c>
    </row>
    <row r="129" spans="1:15" s="24" customFormat="1" ht="16.5" x14ac:dyDescent="0.2">
      <c r="A129" s="33" t="s">
        <v>31</v>
      </c>
      <c r="B129" s="33" t="s">
        <v>235</v>
      </c>
      <c r="C129" s="33" t="s">
        <v>8</v>
      </c>
      <c r="D129" s="33" t="s">
        <v>243</v>
      </c>
      <c r="E129" s="33">
        <v>245300</v>
      </c>
      <c r="F129" s="34">
        <v>44483</v>
      </c>
      <c r="G129" s="34">
        <v>44494</v>
      </c>
      <c r="H129" s="34" t="s">
        <v>257</v>
      </c>
      <c r="I129" s="35">
        <v>470.42</v>
      </c>
      <c r="J129" s="35"/>
      <c r="K129" s="35"/>
      <c r="L129" s="35"/>
      <c r="M129" s="35"/>
      <c r="N129" s="35">
        <f t="shared" si="1"/>
        <v>470.42</v>
      </c>
      <c r="O129" s="36" t="s">
        <v>22</v>
      </c>
    </row>
    <row r="130" spans="1:15" s="24" customFormat="1" ht="16.5" x14ac:dyDescent="0.2">
      <c r="A130" s="33" t="s">
        <v>61</v>
      </c>
      <c r="B130" s="33" t="s">
        <v>18</v>
      </c>
      <c r="C130" s="33" t="s">
        <v>8</v>
      </c>
      <c r="D130" s="33" t="s">
        <v>244</v>
      </c>
      <c r="E130" s="33">
        <v>245469</v>
      </c>
      <c r="F130" s="34">
        <v>44478</v>
      </c>
      <c r="G130" s="34">
        <v>44493</v>
      </c>
      <c r="H130" s="34" t="s">
        <v>257</v>
      </c>
      <c r="I130" s="35">
        <v>4681.84</v>
      </c>
      <c r="J130" s="35"/>
      <c r="K130" s="35"/>
      <c r="L130" s="35"/>
      <c r="M130" s="35"/>
      <c r="N130" s="35">
        <f t="shared" si="1"/>
        <v>4681.84</v>
      </c>
      <c r="O130" s="36" t="s">
        <v>22</v>
      </c>
    </row>
    <row r="131" spans="1:15" s="24" customFormat="1" ht="16.5" x14ac:dyDescent="0.2">
      <c r="A131" s="33" t="s">
        <v>45</v>
      </c>
      <c r="B131" s="33" t="s">
        <v>41</v>
      </c>
      <c r="C131" s="33" t="s">
        <v>8</v>
      </c>
      <c r="D131" s="33" t="s">
        <v>245</v>
      </c>
      <c r="E131" s="33">
        <v>245223</v>
      </c>
      <c r="F131" s="34">
        <v>44454</v>
      </c>
      <c r="G131" s="34">
        <v>44494</v>
      </c>
      <c r="H131" s="34" t="s">
        <v>257</v>
      </c>
      <c r="I131" s="35">
        <v>21.89</v>
      </c>
      <c r="J131" s="35"/>
      <c r="K131" s="35"/>
      <c r="L131" s="35"/>
      <c r="M131" s="35"/>
      <c r="N131" s="35">
        <f t="shared" si="1"/>
        <v>21.89</v>
      </c>
      <c r="O131" s="36" t="s">
        <v>35</v>
      </c>
    </row>
    <row r="132" spans="1:15" s="24" customFormat="1" ht="16.5" x14ac:dyDescent="0.2">
      <c r="A132" s="33" t="s">
        <v>45</v>
      </c>
      <c r="B132" s="33" t="s">
        <v>41</v>
      </c>
      <c r="C132" s="33" t="s">
        <v>8</v>
      </c>
      <c r="D132" s="33" t="s">
        <v>246</v>
      </c>
      <c r="E132" s="33">
        <v>245221</v>
      </c>
      <c r="F132" s="34">
        <v>44454</v>
      </c>
      <c r="G132" s="34">
        <v>44494</v>
      </c>
      <c r="H132" s="34" t="s">
        <v>257</v>
      </c>
      <c r="I132" s="35">
        <v>156.12</v>
      </c>
      <c r="J132" s="35"/>
      <c r="K132" s="35"/>
      <c r="L132" s="35"/>
      <c r="M132" s="35"/>
      <c r="N132" s="35">
        <f t="shared" si="1"/>
        <v>156.12</v>
      </c>
      <c r="O132" s="36" t="s">
        <v>35</v>
      </c>
    </row>
    <row r="133" spans="1:15" s="24" customFormat="1" ht="16.5" x14ac:dyDescent="0.2">
      <c r="A133" s="33" t="s">
        <v>45</v>
      </c>
      <c r="B133" s="33" t="s">
        <v>41</v>
      </c>
      <c r="C133" s="33" t="s">
        <v>2</v>
      </c>
      <c r="D133" s="33" t="s">
        <v>247</v>
      </c>
      <c r="E133" s="33">
        <v>255222</v>
      </c>
      <c r="F133" s="34">
        <v>44454</v>
      </c>
      <c r="G133" s="34">
        <v>44494</v>
      </c>
      <c r="H133" s="34" t="s">
        <v>257</v>
      </c>
      <c r="I133" s="35">
        <v>21.89</v>
      </c>
      <c r="J133" s="35"/>
      <c r="K133" s="35"/>
      <c r="L133" s="35"/>
      <c r="M133" s="35"/>
      <c r="N133" s="35">
        <f t="shared" si="1"/>
        <v>21.89</v>
      </c>
      <c r="O133" s="36" t="s">
        <v>35</v>
      </c>
    </row>
    <row r="134" spans="1:15" s="24" customFormat="1" ht="16.5" x14ac:dyDescent="0.2">
      <c r="A134" s="33" t="s">
        <v>25</v>
      </c>
      <c r="B134" s="33" t="s">
        <v>47</v>
      </c>
      <c r="C134" s="33" t="s">
        <v>8</v>
      </c>
      <c r="D134" s="33" t="s">
        <v>248</v>
      </c>
      <c r="E134" s="33">
        <v>245219</v>
      </c>
      <c r="F134" s="34">
        <v>44475</v>
      </c>
      <c r="G134" s="34">
        <v>44496</v>
      </c>
      <c r="H134" s="34" t="s">
        <v>257</v>
      </c>
      <c r="I134" s="35">
        <v>70</v>
      </c>
      <c r="J134" s="35"/>
      <c r="K134" s="35"/>
      <c r="L134" s="35"/>
      <c r="M134" s="35"/>
      <c r="N134" s="35">
        <f t="shared" si="1"/>
        <v>70</v>
      </c>
      <c r="O134" s="36" t="s">
        <v>22</v>
      </c>
    </row>
    <row r="135" spans="1:15" s="24" customFormat="1" ht="16.5" x14ac:dyDescent="0.2">
      <c r="A135" s="33" t="s">
        <v>25</v>
      </c>
      <c r="B135" s="33" t="s">
        <v>47</v>
      </c>
      <c r="C135" s="33" t="s">
        <v>8</v>
      </c>
      <c r="D135" s="33" t="s">
        <v>249</v>
      </c>
      <c r="E135" s="33">
        <v>245220</v>
      </c>
      <c r="F135" s="34">
        <v>44476</v>
      </c>
      <c r="G135" s="34">
        <v>44494</v>
      </c>
      <c r="H135" s="34" t="s">
        <v>257</v>
      </c>
      <c r="I135" s="35">
        <v>350</v>
      </c>
      <c r="J135" s="35"/>
      <c r="K135" s="35"/>
      <c r="L135" s="35"/>
      <c r="M135" s="35"/>
      <c r="N135" s="35">
        <f t="shared" si="1"/>
        <v>350</v>
      </c>
      <c r="O135" s="36" t="s">
        <v>22</v>
      </c>
    </row>
    <row r="136" spans="1:15" s="24" customFormat="1" ht="16.5" x14ac:dyDescent="0.2">
      <c r="A136" s="33" t="s">
        <v>25</v>
      </c>
      <c r="B136" s="33" t="s">
        <v>47</v>
      </c>
      <c r="C136" s="33" t="s">
        <v>8</v>
      </c>
      <c r="D136" s="33" t="s">
        <v>250</v>
      </c>
      <c r="E136" s="33">
        <v>245218</v>
      </c>
      <c r="F136" s="34">
        <v>44476</v>
      </c>
      <c r="G136" s="34">
        <v>44494</v>
      </c>
      <c r="H136" s="34" t="s">
        <v>257</v>
      </c>
      <c r="I136" s="35">
        <v>600</v>
      </c>
      <c r="J136" s="35"/>
      <c r="K136" s="35"/>
      <c r="L136" s="35"/>
      <c r="M136" s="35"/>
      <c r="N136" s="35">
        <f t="shared" si="1"/>
        <v>600</v>
      </c>
      <c r="O136" s="36" t="s">
        <v>22</v>
      </c>
    </row>
    <row r="137" spans="1:15" s="24" customFormat="1" ht="16.5" x14ac:dyDescent="0.2">
      <c r="A137" s="33" t="s">
        <v>61</v>
      </c>
      <c r="B137" s="33" t="s">
        <v>18</v>
      </c>
      <c r="C137" s="33" t="s">
        <v>2</v>
      </c>
      <c r="D137" s="33" t="s">
        <v>251</v>
      </c>
      <c r="E137" s="33">
        <v>245471</v>
      </c>
      <c r="F137" s="34">
        <v>44480</v>
      </c>
      <c r="G137" s="34">
        <v>44493</v>
      </c>
      <c r="H137" s="34" t="s">
        <v>257</v>
      </c>
      <c r="I137" s="35">
        <v>41876.1</v>
      </c>
      <c r="J137" s="35"/>
      <c r="K137" s="35"/>
      <c r="L137" s="35">
        <v>117.25</v>
      </c>
      <c r="M137" s="35"/>
      <c r="N137" s="35">
        <f t="shared" si="1"/>
        <v>41758.85</v>
      </c>
      <c r="O137" s="36" t="s">
        <v>22</v>
      </c>
    </row>
    <row r="138" spans="1:15" s="24" customFormat="1" ht="16.5" x14ac:dyDescent="0.2">
      <c r="A138" s="33" t="s">
        <v>166</v>
      </c>
      <c r="B138" s="33" t="s">
        <v>136</v>
      </c>
      <c r="C138" s="33" t="s">
        <v>2</v>
      </c>
      <c r="D138" s="33" t="s">
        <v>252</v>
      </c>
      <c r="E138" s="33">
        <v>245302</v>
      </c>
      <c r="F138" s="34">
        <v>44482</v>
      </c>
      <c r="G138" s="34">
        <v>44494</v>
      </c>
      <c r="H138" s="34" t="s">
        <v>257</v>
      </c>
      <c r="I138" s="35">
        <v>494</v>
      </c>
      <c r="J138" s="35"/>
      <c r="K138" s="35"/>
      <c r="L138" s="35"/>
      <c r="M138" s="35"/>
      <c r="N138" s="35">
        <f t="shared" si="1"/>
        <v>494</v>
      </c>
      <c r="O138" s="36" t="s">
        <v>23</v>
      </c>
    </row>
    <row r="139" spans="1:15" s="24" customFormat="1" ht="16.5" x14ac:dyDescent="0.2">
      <c r="A139" s="33" t="s">
        <v>106</v>
      </c>
      <c r="B139" s="33" t="s">
        <v>40</v>
      </c>
      <c r="C139" s="33" t="s">
        <v>2</v>
      </c>
      <c r="D139" s="33" t="s">
        <v>253</v>
      </c>
      <c r="E139" s="33">
        <v>245224</v>
      </c>
      <c r="F139" s="34">
        <v>44477</v>
      </c>
      <c r="G139" s="34">
        <v>44494</v>
      </c>
      <c r="H139" s="34" t="s">
        <v>257</v>
      </c>
      <c r="I139" s="35">
        <v>7004.22</v>
      </c>
      <c r="J139" s="35">
        <v>770.47</v>
      </c>
      <c r="K139" s="35">
        <v>700.42</v>
      </c>
      <c r="L139" s="35">
        <v>140.08000000000001</v>
      </c>
      <c r="M139" s="35"/>
      <c r="N139" s="35">
        <f t="shared" si="1"/>
        <v>5393.25</v>
      </c>
      <c r="O139" s="36" t="s">
        <v>26</v>
      </c>
    </row>
    <row r="140" spans="1:15" s="24" customFormat="1" ht="16.5" x14ac:dyDescent="0.2">
      <c r="A140" s="33" t="s">
        <v>106</v>
      </c>
      <c r="B140" s="33" t="s">
        <v>40</v>
      </c>
      <c r="C140" s="33" t="s">
        <v>2</v>
      </c>
      <c r="D140" s="33" t="s">
        <v>254</v>
      </c>
      <c r="E140" s="33">
        <v>245228</v>
      </c>
      <c r="F140" s="34">
        <v>44477</v>
      </c>
      <c r="G140" s="34">
        <v>44494</v>
      </c>
      <c r="H140" s="34" t="s">
        <v>257</v>
      </c>
      <c r="I140" s="35">
        <v>2684.72</v>
      </c>
      <c r="J140" s="35">
        <v>295.32</v>
      </c>
      <c r="K140" s="35">
        <v>268.47000000000003</v>
      </c>
      <c r="L140" s="35">
        <v>53.69</v>
      </c>
      <c r="M140" s="35"/>
      <c r="N140" s="35">
        <f t="shared" si="1"/>
        <v>2067.2399999999993</v>
      </c>
      <c r="O140" s="36" t="s">
        <v>26</v>
      </c>
    </row>
    <row r="141" spans="1:15" s="24" customFormat="1" ht="16.5" x14ac:dyDescent="0.2">
      <c r="A141" s="33" t="s">
        <v>54</v>
      </c>
      <c r="B141" s="33" t="s">
        <v>46</v>
      </c>
      <c r="C141" s="33" t="s">
        <v>8</v>
      </c>
      <c r="D141" s="33" t="s">
        <v>255</v>
      </c>
      <c r="E141" s="33">
        <v>245485</v>
      </c>
      <c r="F141" s="34">
        <v>44466</v>
      </c>
      <c r="G141" s="34">
        <v>44494</v>
      </c>
      <c r="H141" s="34" t="s">
        <v>257</v>
      </c>
      <c r="I141" s="35">
        <v>2338.6</v>
      </c>
      <c r="J141" s="35"/>
      <c r="K141" s="35"/>
      <c r="L141" s="35"/>
      <c r="M141" s="35"/>
      <c r="N141" s="35">
        <f t="shared" si="1"/>
        <v>2338.6</v>
      </c>
      <c r="O141" s="36" t="s">
        <v>23</v>
      </c>
    </row>
    <row r="142" spans="1:15" s="24" customFormat="1" ht="16.5" x14ac:dyDescent="0.2">
      <c r="A142" s="33" t="s">
        <v>61</v>
      </c>
      <c r="B142" s="33" t="s">
        <v>18</v>
      </c>
      <c r="C142" s="33" t="s">
        <v>2</v>
      </c>
      <c r="D142" s="33" t="s">
        <v>256</v>
      </c>
      <c r="E142" s="33"/>
      <c r="F142" s="34">
        <v>44480</v>
      </c>
      <c r="G142" s="34">
        <v>44493</v>
      </c>
      <c r="H142" s="34" t="s">
        <v>257</v>
      </c>
      <c r="I142" s="35">
        <v>50</v>
      </c>
      <c r="J142" s="35"/>
      <c r="K142" s="35"/>
      <c r="L142" s="35">
        <v>0.14000000000000001</v>
      </c>
      <c r="M142" s="35"/>
      <c r="N142" s="35">
        <f t="shared" si="1"/>
        <v>49.86</v>
      </c>
      <c r="O142" s="36" t="s">
        <v>22</v>
      </c>
    </row>
    <row r="143" spans="1:15" s="24" customFormat="1" ht="16.5" x14ac:dyDescent="0.2">
      <c r="A143" s="33" t="s">
        <v>231</v>
      </c>
      <c r="B143" s="33" t="s">
        <v>170</v>
      </c>
      <c r="C143" s="33" t="s">
        <v>2</v>
      </c>
      <c r="D143" s="33" t="s">
        <v>60</v>
      </c>
      <c r="E143" s="33">
        <v>243530</v>
      </c>
      <c r="F143" s="34">
        <v>44442</v>
      </c>
      <c r="G143" s="34">
        <v>44494</v>
      </c>
      <c r="H143" s="34">
        <v>44495</v>
      </c>
      <c r="I143" s="35">
        <v>10000</v>
      </c>
      <c r="J143" s="35">
        <v>615</v>
      </c>
      <c r="K143" s="35"/>
      <c r="L143" s="35"/>
      <c r="M143" s="35"/>
      <c r="N143" s="35">
        <f t="shared" si="1"/>
        <v>9385</v>
      </c>
      <c r="O143" s="36" t="s">
        <v>23</v>
      </c>
    </row>
    <row r="144" spans="1:15" ht="16.5" customHeight="1" thickBot="1" x14ac:dyDescent="0.25">
      <c r="A144" s="29" t="s">
        <v>20</v>
      </c>
      <c r="B144" s="29"/>
      <c r="C144" s="29" t="s">
        <v>21</v>
      </c>
      <c r="D144" s="29"/>
      <c r="E144" s="30"/>
      <c r="F144" s="31"/>
      <c r="G144" s="31"/>
      <c r="H144" s="31"/>
      <c r="I144" s="32">
        <v>102.97</v>
      </c>
      <c r="J144" s="32"/>
      <c r="K144" s="32"/>
      <c r="L144" s="32"/>
      <c r="M144" s="32"/>
      <c r="N144" s="32">
        <f>I144</f>
        <v>102.97</v>
      </c>
      <c r="O144" s="24"/>
    </row>
    <row r="145" spans="9:15" ht="17.25" thickBot="1" x14ac:dyDescent="0.25">
      <c r="I145" s="7"/>
      <c r="N145" s="8">
        <f>SUM(N5:N144)</f>
        <v>1086013.3500000003</v>
      </c>
      <c r="O145" s="23"/>
    </row>
    <row r="146" spans="9:15" x14ac:dyDescent="0.2">
      <c r="I146" s="7"/>
      <c r="N146" s="26"/>
      <c r="O146" s="22"/>
    </row>
    <row r="147" spans="9:15" x14ac:dyDescent="0.2">
      <c r="I147" s="7"/>
    </row>
    <row r="148" spans="9:15" x14ac:dyDescent="0.2">
      <c r="I148" s="7"/>
      <c r="L148" s="25" t="s">
        <v>27</v>
      </c>
      <c r="N148" s="22"/>
    </row>
    <row r="149" spans="9:15" x14ac:dyDescent="0.2">
      <c r="I149" s="7"/>
    </row>
    <row r="150" spans="9:15" x14ac:dyDescent="0.2">
      <c r="I150" s="7"/>
    </row>
    <row r="151" spans="9:15" x14ac:dyDescent="0.2">
      <c r="I151" s="7"/>
    </row>
    <row r="152" spans="9:15" x14ac:dyDescent="0.2">
      <c r="I152" s="7"/>
    </row>
    <row r="153" spans="9:15" x14ac:dyDescent="0.2">
      <c r="I153" s="7"/>
    </row>
    <row r="154" spans="9:15" x14ac:dyDescent="0.2">
      <c r="I154" s="7"/>
    </row>
    <row r="155" spans="9:15" x14ac:dyDescent="0.2">
      <c r="I155" s="7"/>
    </row>
    <row r="156" spans="9:15" x14ac:dyDescent="0.2">
      <c r="I156" s="7"/>
    </row>
    <row r="157" spans="9:15" x14ac:dyDescent="0.2">
      <c r="I157" s="7"/>
    </row>
    <row r="158" spans="9:15" x14ac:dyDescent="0.2">
      <c r="I158" s="7"/>
    </row>
    <row r="159" spans="9:15" x14ac:dyDescent="0.2">
      <c r="I159" s="7"/>
    </row>
    <row r="160" spans="9:15" x14ac:dyDescent="0.2">
      <c r="I160" s="7"/>
    </row>
    <row r="161" spans="9:9" x14ac:dyDescent="0.2">
      <c r="I161" s="7"/>
    </row>
    <row r="162" spans="9:9" x14ac:dyDescent="0.2">
      <c r="I162" s="7"/>
    </row>
    <row r="163" spans="9:9" x14ac:dyDescent="0.2">
      <c r="I163" s="7"/>
    </row>
    <row r="164" spans="9:9" x14ac:dyDescent="0.2">
      <c r="I164" s="7"/>
    </row>
    <row r="165" spans="9:9" x14ac:dyDescent="0.2">
      <c r="I165" s="7"/>
    </row>
    <row r="166" spans="9:9" x14ac:dyDescent="0.2">
      <c r="I166" s="7"/>
    </row>
    <row r="167" spans="9:9" x14ac:dyDescent="0.2">
      <c r="I167" s="7"/>
    </row>
    <row r="168" spans="9:9" x14ac:dyDescent="0.2">
      <c r="I168" s="7"/>
    </row>
    <row r="169" spans="9:9" x14ac:dyDescent="0.2">
      <c r="I169" s="7"/>
    </row>
    <row r="170" spans="9:9" x14ac:dyDescent="0.2">
      <c r="I170" s="7"/>
    </row>
    <row r="171" spans="9:9" x14ac:dyDescent="0.2">
      <c r="I171" s="7"/>
    </row>
    <row r="172" spans="9:9" x14ac:dyDescent="0.2">
      <c r="I172" s="7"/>
    </row>
    <row r="173" spans="9:9" x14ac:dyDescent="0.2">
      <c r="I173" s="7"/>
    </row>
    <row r="174" spans="9:9" x14ac:dyDescent="0.2">
      <c r="I174" s="7"/>
    </row>
    <row r="175" spans="9:9" x14ac:dyDescent="0.2">
      <c r="I175" s="7"/>
    </row>
    <row r="176" spans="9:9" x14ac:dyDescent="0.2">
      <c r="I176" s="7"/>
    </row>
    <row r="177" spans="9:9" x14ac:dyDescent="0.2">
      <c r="I177" s="7"/>
    </row>
    <row r="178" spans="9:9" x14ac:dyDescent="0.2">
      <c r="I178" s="7"/>
    </row>
    <row r="179" spans="9:9" x14ac:dyDescent="0.2">
      <c r="I179" s="7"/>
    </row>
    <row r="180" spans="9:9" x14ac:dyDescent="0.2">
      <c r="I180" s="7"/>
    </row>
    <row r="181" spans="9:9" x14ac:dyDescent="0.2">
      <c r="I181" s="7"/>
    </row>
    <row r="182" spans="9:9" x14ac:dyDescent="0.2">
      <c r="I182" s="7"/>
    </row>
    <row r="183" spans="9:9" x14ac:dyDescent="0.2">
      <c r="I183" s="7"/>
    </row>
    <row r="184" spans="9:9" x14ac:dyDescent="0.2">
      <c r="I184" s="7"/>
    </row>
    <row r="185" spans="9:9" x14ac:dyDescent="0.2">
      <c r="I185" s="7"/>
    </row>
    <row r="186" spans="9:9" x14ac:dyDescent="0.2">
      <c r="I186" s="7"/>
    </row>
    <row r="187" spans="9:9" x14ac:dyDescent="0.2">
      <c r="I187" s="7"/>
    </row>
    <row r="188" spans="9:9" x14ac:dyDescent="0.2">
      <c r="I188" s="7"/>
    </row>
    <row r="189" spans="9:9" x14ac:dyDescent="0.2">
      <c r="I189" s="7"/>
    </row>
    <row r="190" spans="9:9" x14ac:dyDescent="0.2">
      <c r="I190" s="7"/>
    </row>
    <row r="191" spans="9:9" x14ac:dyDescent="0.2">
      <c r="I191" s="7"/>
    </row>
    <row r="192" spans="9:9" x14ac:dyDescent="0.2">
      <c r="I192" s="7"/>
    </row>
    <row r="193" spans="9:9" x14ac:dyDescent="0.2">
      <c r="I193" s="7"/>
    </row>
    <row r="194" spans="9:9" x14ac:dyDescent="0.2">
      <c r="I194" s="7"/>
    </row>
    <row r="195" spans="9:9" x14ac:dyDescent="0.2">
      <c r="I195" s="7"/>
    </row>
    <row r="196" spans="9:9" x14ac:dyDescent="0.2">
      <c r="I196" s="7"/>
    </row>
    <row r="197" spans="9:9" x14ac:dyDescent="0.2">
      <c r="I197" s="7"/>
    </row>
    <row r="198" spans="9:9" x14ac:dyDescent="0.2">
      <c r="I198" s="7"/>
    </row>
    <row r="199" spans="9:9" x14ac:dyDescent="0.2">
      <c r="I199" s="7"/>
    </row>
    <row r="200" spans="9:9" x14ac:dyDescent="0.2">
      <c r="I200" s="7"/>
    </row>
    <row r="201" spans="9:9" x14ac:dyDescent="0.2">
      <c r="I201" s="7"/>
    </row>
    <row r="202" spans="9:9" x14ac:dyDescent="0.2">
      <c r="I202" s="7"/>
    </row>
    <row r="203" spans="9:9" x14ac:dyDescent="0.2">
      <c r="I203" s="7"/>
    </row>
    <row r="204" spans="9:9" x14ac:dyDescent="0.2">
      <c r="I204" s="7"/>
    </row>
    <row r="205" spans="9:9" x14ac:dyDescent="0.2">
      <c r="I205" s="7"/>
    </row>
    <row r="206" spans="9:9" x14ac:dyDescent="0.2">
      <c r="I206" s="7"/>
    </row>
    <row r="207" spans="9:9" x14ac:dyDescent="0.2">
      <c r="I207" s="7"/>
    </row>
    <row r="208" spans="9:9" x14ac:dyDescent="0.2">
      <c r="I208" s="7"/>
    </row>
    <row r="209" spans="9:9" x14ac:dyDescent="0.2">
      <c r="I209" s="7"/>
    </row>
    <row r="210" spans="9:9" x14ac:dyDescent="0.2">
      <c r="I210" s="7"/>
    </row>
    <row r="211" spans="9:9" x14ac:dyDescent="0.2">
      <c r="I211" s="7"/>
    </row>
    <row r="212" spans="9:9" x14ac:dyDescent="0.2">
      <c r="I212" s="7"/>
    </row>
    <row r="213" spans="9:9" x14ac:dyDescent="0.2">
      <c r="I213" s="7"/>
    </row>
    <row r="214" spans="9:9" x14ac:dyDescent="0.2">
      <c r="I214" s="7"/>
    </row>
    <row r="215" spans="9:9" x14ac:dyDescent="0.2">
      <c r="I215" s="7"/>
    </row>
    <row r="216" spans="9:9" x14ac:dyDescent="0.2">
      <c r="I216" s="7"/>
    </row>
    <row r="217" spans="9:9" x14ac:dyDescent="0.2">
      <c r="I217" s="7"/>
    </row>
    <row r="218" spans="9:9" x14ac:dyDescent="0.2">
      <c r="I218" s="7"/>
    </row>
    <row r="219" spans="9:9" x14ac:dyDescent="0.2">
      <c r="I219" s="7"/>
    </row>
    <row r="220" spans="9:9" x14ac:dyDescent="0.2">
      <c r="I220" s="7"/>
    </row>
    <row r="221" spans="9:9" x14ac:dyDescent="0.2">
      <c r="I221" s="7"/>
    </row>
    <row r="222" spans="9:9" x14ac:dyDescent="0.2">
      <c r="I222" s="7"/>
    </row>
    <row r="223" spans="9:9" x14ac:dyDescent="0.2">
      <c r="I223" s="7"/>
    </row>
    <row r="224" spans="9:9" x14ac:dyDescent="0.2">
      <c r="I224" s="7"/>
    </row>
    <row r="225" spans="9:9" x14ac:dyDescent="0.2">
      <c r="I225" s="7"/>
    </row>
    <row r="226" spans="9:9" x14ac:dyDescent="0.2">
      <c r="I226" s="7"/>
    </row>
    <row r="227" spans="9:9" x14ac:dyDescent="0.2">
      <c r="I227" s="7"/>
    </row>
    <row r="228" spans="9:9" x14ac:dyDescent="0.2">
      <c r="I228" s="7"/>
    </row>
    <row r="229" spans="9:9" x14ac:dyDescent="0.2">
      <c r="I229" s="7"/>
    </row>
    <row r="230" spans="9:9" x14ac:dyDescent="0.2">
      <c r="I230" s="7"/>
    </row>
    <row r="231" spans="9:9" x14ac:dyDescent="0.2">
      <c r="I231" s="7"/>
    </row>
    <row r="232" spans="9:9" x14ac:dyDescent="0.2">
      <c r="I232" s="7"/>
    </row>
    <row r="233" spans="9:9" x14ac:dyDescent="0.2">
      <c r="I233" s="7"/>
    </row>
    <row r="234" spans="9:9" x14ac:dyDescent="0.2">
      <c r="I234" s="7"/>
    </row>
    <row r="235" spans="9:9" x14ac:dyDescent="0.2">
      <c r="I235" s="7"/>
    </row>
    <row r="236" spans="9:9" x14ac:dyDescent="0.2">
      <c r="I236" s="7"/>
    </row>
    <row r="237" spans="9:9" x14ac:dyDescent="0.2">
      <c r="I237" s="7"/>
    </row>
    <row r="238" spans="9:9" x14ac:dyDescent="0.2">
      <c r="I238" s="7"/>
    </row>
    <row r="239" spans="9:9" x14ac:dyDescent="0.2">
      <c r="I239" s="7"/>
    </row>
    <row r="240" spans="9:9" x14ac:dyDescent="0.2">
      <c r="I240" s="7"/>
    </row>
    <row r="241" spans="9:9" x14ac:dyDescent="0.2">
      <c r="I241" s="7"/>
    </row>
    <row r="242" spans="9:9" x14ac:dyDescent="0.2">
      <c r="I242" s="7"/>
    </row>
    <row r="243" spans="9:9" x14ac:dyDescent="0.2">
      <c r="I243" s="7"/>
    </row>
    <row r="244" spans="9:9" x14ac:dyDescent="0.2">
      <c r="I244" s="7"/>
    </row>
    <row r="245" spans="9:9" x14ac:dyDescent="0.2">
      <c r="I245" s="7"/>
    </row>
    <row r="246" spans="9:9" x14ac:dyDescent="0.2">
      <c r="I246" s="7"/>
    </row>
    <row r="247" spans="9:9" x14ac:dyDescent="0.2">
      <c r="I247" s="7"/>
    </row>
    <row r="248" spans="9:9" x14ac:dyDescent="0.2">
      <c r="I248" s="7"/>
    </row>
    <row r="249" spans="9:9" x14ac:dyDescent="0.2">
      <c r="I249" s="7"/>
    </row>
    <row r="250" spans="9:9" x14ac:dyDescent="0.2">
      <c r="I250" s="7"/>
    </row>
    <row r="251" spans="9:9" x14ac:dyDescent="0.2">
      <c r="I251" s="7"/>
    </row>
    <row r="252" spans="9:9" x14ac:dyDescent="0.2">
      <c r="I252" s="7"/>
    </row>
    <row r="253" spans="9:9" x14ac:dyDescent="0.2">
      <c r="I253" s="7"/>
    </row>
    <row r="254" spans="9:9" x14ac:dyDescent="0.2">
      <c r="I254" s="7"/>
    </row>
    <row r="255" spans="9:9" x14ac:dyDescent="0.2">
      <c r="I255" s="7"/>
    </row>
    <row r="256" spans="9:9" x14ac:dyDescent="0.2">
      <c r="I256" s="7"/>
    </row>
    <row r="257" spans="9:9" x14ac:dyDescent="0.2">
      <c r="I257" s="7"/>
    </row>
    <row r="258" spans="9:9" x14ac:dyDescent="0.2">
      <c r="I258" s="7"/>
    </row>
    <row r="259" spans="9:9" x14ac:dyDescent="0.2">
      <c r="I259" s="7"/>
    </row>
    <row r="260" spans="9:9" x14ac:dyDescent="0.2">
      <c r="I260" s="7"/>
    </row>
    <row r="261" spans="9:9" x14ac:dyDescent="0.2">
      <c r="I261" s="7"/>
    </row>
    <row r="262" spans="9:9" x14ac:dyDescent="0.2">
      <c r="I262" s="7"/>
    </row>
    <row r="263" spans="9:9" x14ac:dyDescent="0.2">
      <c r="I263" s="7"/>
    </row>
    <row r="264" spans="9:9" x14ac:dyDescent="0.2">
      <c r="I264" s="7"/>
    </row>
    <row r="265" spans="9:9" x14ac:dyDescent="0.2">
      <c r="I265" s="7"/>
    </row>
    <row r="266" spans="9:9" x14ac:dyDescent="0.2">
      <c r="I266" s="7"/>
    </row>
    <row r="267" spans="9:9" x14ac:dyDescent="0.2">
      <c r="I267" s="7"/>
    </row>
    <row r="268" spans="9:9" x14ac:dyDescent="0.2">
      <c r="I268" s="7"/>
    </row>
    <row r="269" spans="9:9" x14ac:dyDescent="0.2">
      <c r="I269" s="7"/>
    </row>
    <row r="270" spans="9:9" x14ac:dyDescent="0.2">
      <c r="I270" s="7"/>
    </row>
    <row r="271" spans="9:9" x14ac:dyDescent="0.2">
      <c r="I271" s="7"/>
    </row>
    <row r="272" spans="9:9" x14ac:dyDescent="0.2">
      <c r="I272" s="7"/>
    </row>
    <row r="273" spans="9:9" x14ac:dyDescent="0.2">
      <c r="I273" s="7"/>
    </row>
    <row r="274" spans="9:9" x14ac:dyDescent="0.2">
      <c r="I274" s="7"/>
    </row>
    <row r="275" spans="9:9" x14ac:dyDescent="0.2">
      <c r="I275" s="7"/>
    </row>
    <row r="276" spans="9:9" x14ac:dyDescent="0.2">
      <c r="I276" s="7"/>
    </row>
    <row r="277" spans="9:9" x14ac:dyDescent="0.2">
      <c r="I277" s="7"/>
    </row>
    <row r="278" spans="9:9" x14ac:dyDescent="0.2">
      <c r="I278" s="7"/>
    </row>
    <row r="279" spans="9:9" x14ac:dyDescent="0.2">
      <c r="I279" s="7"/>
    </row>
    <row r="280" spans="9:9" x14ac:dyDescent="0.2">
      <c r="I280" s="7"/>
    </row>
    <row r="281" spans="9:9" x14ac:dyDescent="0.2">
      <c r="I281" s="7"/>
    </row>
    <row r="282" spans="9:9" x14ac:dyDescent="0.2">
      <c r="I282" s="7"/>
    </row>
    <row r="283" spans="9:9" x14ac:dyDescent="0.2">
      <c r="I283" s="7"/>
    </row>
    <row r="284" spans="9:9" x14ac:dyDescent="0.2">
      <c r="I284" s="7"/>
    </row>
    <row r="285" spans="9:9" x14ac:dyDescent="0.2">
      <c r="I285" s="7"/>
    </row>
    <row r="286" spans="9:9" x14ac:dyDescent="0.2">
      <c r="I286" s="7"/>
    </row>
    <row r="287" spans="9:9" x14ac:dyDescent="0.2">
      <c r="I287" s="7"/>
    </row>
    <row r="288" spans="9:9" x14ac:dyDescent="0.2">
      <c r="I288" s="7"/>
    </row>
    <row r="289" spans="9:9" x14ac:dyDescent="0.2">
      <c r="I289" s="7"/>
    </row>
    <row r="290" spans="9:9" x14ac:dyDescent="0.2">
      <c r="I290" s="7"/>
    </row>
    <row r="291" spans="9:9" x14ac:dyDescent="0.2">
      <c r="I291" s="7"/>
    </row>
    <row r="292" spans="9:9" x14ac:dyDescent="0.2">
      <c r="I292" s="7"/>
    </row>
    <row r="293" spans="9:9" x14ac:dyDescent="0.2">
      <c r="I293" s="7"/>
    </row>
    <row r="294" spans="9:9" x14ac:dyDescent="0.2">
      <c r="I294" s="7"/>
    </row>
    <row r="295" spans="9:9" x14ac:dyDescent="0.2">
      <c r="I295" s="7"/>
    </row>
    <row r="296" spans="9:9" x14ac:dyDescent="0.2">
      <c r="I296" s="7"/>
    </row>
    <row r="297" spans="9:9" x14ac:dyDescent="0.2">
      <c r="I297" s="7"/>
    </row>
    <row r="298" spans="9:9" x14ac:dyDescent="0.2">
      <c r="I298" s="7"/>
    </row>
    <row r="299" spans="9:9" x14ac:dyDescent="0.2">
      <c r="I299" s="7"/>
    </row>
    <row r="300" spans="9:9" x14ac:dyDescent="0.2">
      <c r="I300" s="7"/>
    </row>
    <row r="301" spans="9:9" x14ac:dyDescent="0.2">
      <c r="I301" s="7"/>
    </row>
    <row r="302" spans="9:9" x14ac:dyDescent="0.2">
      <c r="I302" s="7"/>
    </row>
    <row r="303" spans="9:9" x14ac:dyDescent="0.2">
      <c r="I303" s="7"/>
    </row>
    <row r="304" spans="9:9" x14ac:dyDescent="0.2">
      <c r="I304" s="7"/>
    </row>
    <row r="305" spans="9:9" x14ac:dyDescent="0.2">
      <c r="I305" s="7"/>
    </row>
    <row r="306" spans="9:9" x14ac:dyDescent="0.2">
      <c r="I306" s="7"/>
    </row>
    <row r="307" spans="9:9" x14ac:dyDescent="0.2">
      <c r="I307" s="7"/>
    </row>
    <row r="308" spans="9:9" x14ac:dyDescent="0.2">
      <c r="I308" s="7"/>
    </row>
    <row r="309" spans="9:9" x14ac:dyDescent="0.2">
      <c r="I309" s="7"/>
    </row>
    <row r="310" spans="9:9" x14ac:dyDescent="0.2">
      <c r="I310" s="7"/>
    </row>
    <row r="311" spans="9:9" x14ac:dyDescent="0.2">
      <c r="I311" s="7"/>
    </row>
    <row r="312" spans="9:9" x14ac:dyDescent="0.2">
      <c r="I312" s="7"/>
    </row>
    <row r="313" spans="9:9" x14ac:dyDescent="0.2">
      <c r="I313" s="7"/>
    </row>
    <row r="314" spans="9:9" x14ac:dyDescent="0.2">
      <c r="I314" s="7"/>
    </row>
    <row r="315" spans="9:9" x14ac:dyDescent="0.2">
      <c r="I315" s="7"/>
    </row>
    <row r="316" spans="9:9" x14ac:dyDescent="0.2">
      <c r="I316" s="7"/>
    </row>
    <row r="317" spans="9:9" x14ac:dyDescent="0.2">
      <c r="I317" s="7"/>
    </row>
    <row r="318" spans="9:9" x14ac:dyDescent="0.2">
      <c r="I318" s="7"/>
    </row>
    <row r="319" spans="9:9" x14ac:dyDescent="0.2">
      <c r="I319" s="7"/>
    </row>
    <row r="320" spans="9:9" x14ac:dyDescent="0.2">
      <c r="I320" s="7"/>
    </row>
    <row r="321" spans="9:9" x14ac:dyDescent="0.2">
      <c r="I321" s="7"/>
    </row>
    <row r="322" spans="9:9" x14ac:dyDescent="0.2">
      <c r="I322" s="7"/>
    </row>
    <row r="323" spans="9:9" x14ac:dyDescent="0.2">
      <c r="I323" s="7"/>
    </row>
    <row r="324" spans="9:9" x14ac:dyDescent="0.2">
      <c r="I324" s="7"/>
    </row>
    <row r="325" spans="9:9" x14ac:dyDescent="0.2">
      <c r="I325" s="7"/>
    </row>
    <row r="326" spans="9:9" x14ac:dyDescent="0.2">
      <c r="I326" s="7"/>
    </row>
    <row r="327" spans="9:9" x14ac:dyDescent="0.2">
      <c r="I327" s="7"/>
    </row>
    <row r="328" spans="9:9" x14ac:dyDescent="0.2">
      <c r="I328" s="7"/>
    </row>
    <row r="329" spans="9:9" x14ac:dyDescent="0.2">
      <c r="I329" s="7"/>
    </row>
    <row r="330" spans="9:9" x14ac:dyDescent="0.2">
      <c r="I330" s="7"/>
    </row>
    <row r="331" spans="9:9" x14ac:dyDescent="0.2">
      <c r="I331" s="7"/>
    </row>
    <row r="332" spans="9:9" x14ac:dyDescent="0.2">
      <c r="I332" s="7"/>
    </row>
    <row r="333" spans="9:9" x14ac:dyDescent="0.2">
      <c r="I333" s="7"/>
    </row>
    <row r="334" spans="9:9" x14ac:dyDescent="0.2">
      <c r="I334" s="7"/>
    </row>
    <row r="335" spans="9:9" x14ac:dyDescent="0.2">
      <c r="I335" s="7"/>
    </row>
    <row r="336" spans="9:9" x14ac:dyDescent="0.2">
      <c r="I336" s="7"/>
    </row>
    <row r="337" spans="9:9" x14ac:dyDescent="0.2">
      <c r="I337" s="7"/>
    </row>
    <row r="338" spans="9:9" x14ac:dyDescent="0.2">
      <c r="I338" s="7"/>
    </row>
    <row r="339" spans="9:9" x14ac:dyDescent="0.2">
      <c r="I339" s="7"/>
    </row>
    <row r="340" spans="9:9" x14ac:dyDescent="0.2">
      <c r="I340" s="7"/>
    </row>
    <row r="341" spans="9:9" x14ac:dyDescent="0.2">
      <c r="I341" s="7"/>
    </row>
    <row r="342" spans="9:9" x14ac:dyDescent="0.2">
      <c r="I342" s="7"/>
    </row>
    <row r="343" spans="9:9" x14ac:dyDescent="0.2">
      <c r="I343" s="7"/>
    </row>
    <row r="344" spans="9:9" x14ac:dyDescent="0.2">
      <c r="I344" s="7"/>
    </row>
    <row r="345" spans="9:9" x14ac:dyDescent="0.2">
      <c r="I345" s="7"/>
    </row>
    <row r="346" spans="9:9" x14ac:dyDescent="0.2">
      <c r="I346" s="7"/>
    </row>
    <row r="347" spans="9:9" x14ac:dyDescent="0.2">
      <c r="I347" s="7"/>
    </row>
    <row r="348" spans="9:9" x14ac:dyDescent="0.2">
      <c r="I348" s="7"/>
    </row>
    <row r="349" spans="9:9" x14ac:dyDescent="0.2">
      <c r="I349" s="7"/>
    </row>
    <row r="350" spans="9:9" x14ac:dyDescent="0.2">
      <c r="I350" s="7"/>
    </row>
    <row r="351" spans="9:9" x14ac:dyDescent="0.2">
      <c r="I351" s="7"/>
    </row>
    <row r="352" spans="9:9" x14ac:dyDescent="0.2">
      <c r="I352" s="7"/>
    </row>
    <row r="353" spans="9:9" x14ac:dyDescent="0.2">
      <c r="I353" s="7"/>
    </row>
    <row r="354" spans="9:9" x14ac:dyDescent="0.2">
      <c r="I354" s="7"/>
    </row>
    <row r="355" spans="9:9" x14ac:dyDescent="0.2">
      <c r="I355" s="7"/>
    </row>
    <row r="356" spans="9:9" x14ac:dyDescent="0.2">
      <c r="I356" s="7"/>
    </row>
    <row r="357" spans="9:9" x14ac:dyDescent="0.2">
      <c r="I357" s="7"/>
    </row>
    <row r="358" spans="9:9" x14ac:dyDescent="0.2">
      <c r="I358" s="7"/>
    </row>
    <row r="359" spans="9:9" x14ac:dyDescent="0.2">
      <c r="I359" s="7"/>
    </row>
    <row r="360" spans="9:9" x14ac:dyDescent="0.2">
      <c r="I360" s="7"/>
    </row>
    <row r="361" spans="9:9" x14ac:dyDescent="0.2">
      <c r="I361" s="7"/>
    </row>
    <row r="362" spans="9:9" x14ac:dyDescent="0.2">
      <c r="I362" s="7"/>
    </row>
    <row r="363" spans="9:9" x14ac:dyDescent="0.2">
      <c r="I363" s="7"/>
    </row>
    <row r="364" spans="9:9" x14ac:dyDescent="0.2">
      <c r="I364" s="7"/>
    </row>
    <row r="365" spans="9:9" x14ac:dyDescent="0.2">
      <c r="I365" s="7"/>
    </row>
    <row r="366" spans="9:9" x14ac:dyDescent="0.2">
      <c r="I366" s="7"/>
    </row>
    <row r="367" spans="9:9" x14ac:dyDescent="0.2">
      <c r="I367" s="7"/>
    </row>
    <row r="368" spans="9:9" x14ac:dyDescent="0.2">
      <c r="I368" s="7"/>
    </row>
    <row r="369" spans="9:9" x14ac:dyDescent="0.2">
      <c r="I369" s="7"/>
    </row>
    <row r="370" spans="9:9" x14ac:dyDescent="0.2">
      <c r="I370" s="7"/>
    </row>
    <row r="371" spans="9:9" x14ac:dyDescent="0.2">
      <c r="I371" s="7"/>
    </row>
    <row r="372" spans="9:9" x14ac:dyDescent="0.2">
      <c r="I372" s="7"/>
    </row>
    <row r="373" spans="9:9" x14ac:dyDescent="0.2">
      <c r="I373" s="7"/>
    </row>
    <row r="374" spans="9:9" x14ac:dyDescent="0.2">
      <c r="I374" s="7"/>
    </row>
    <row r="375" spans="9:9" x14ac:dyDescent="0.2">
      <c r="I375" s="7"/>
    </row>
    <row r="376" spans="9:9" x14ac:dyDescent="0.2">
      <c r="I376" s="7"/>
    </row>
    <row r="377" spans="9:9" x14ac:dyDescent="0.2">
      <c r="I377" s="7"/>
    </row>
    <row r="378" spans="9:9" x14ac:dyDescent="0.2">
      <c r="I378" s="7"/>
    </row>
    <row r="379" spans="9:9" x14ac:dyDescent="0.2">
      <c r="I379" s="7"/>
    </row>
    <row r="380" spans="9:9" x14ac:dyDescent="0.2">
      <c r="I380" s="7"/>
    </row>
    <row r="381" spans="9:9" x14ac:dyDescent="0.2">
      <c r="I381" s="7"/>
    </row>
    <row r="382" spans="9:9" x14ac:dyDescent="0.2">
      <c r="I382" s="7"/>
    </row>
    <row r="383" spans="9:9" x14ac:dyDescent="0.2">
      <c r="I383" s="7"/>
    </row>
    <row r="384" spans="9:9" x14ac:dyDescent="0.2">
      <c r="I384" s="7"/>
    </row>
    <row r="385" spans="9:9" x14ac:dyDescent="0.2">
      <c r="I385" s="7"/>
    </row>
    <row r="386" spans="9:9" x14ac:dyDescent="0.2">
      <c r="I386" s="7"/>
    </row>
    <row r="387" spans="9:9" x14ac:dyDescent="0.2">
      <c r="I387" s="7"/>
    </row>
    <row r="388" spans="9:9" x14ac:dyDescent="0.2">
      <c r="I388" s="7"/>
    </row>
    <row r="389" spans="9:9" x14ac:dyDescent="0.2">
      <c r="I389" s="7"/>
    </row>
    <row r="390" spans="9:9" x14ac:dyDescent="0.2">
      <c r="I390" s="7"/>
    </row>
    <row r="391" spans="9:9" x14ac:dyDescent="0.2">
      <c r="I391" s="7"/>
    </row>
    <row r="392" spans="9:9" x14ac:dyDescent="0.2">
      <c r="I392" s="7"/>
    </row>
    <row r="393" spans="9:9" x14ac:dyDescent="0.2">
      <c r="I393" s="7"/>
    </row>
    <row r="394" spans="9:9" x14ac:dyDescent="0.2">
      <c r="I394" s="7"/>
    </row>
    <row r="395" spans="9:9" x14ac:dyDescent="0.2">
      <c r="I395" s="7"/>
    </row>
    <row r="396" spans="9:9" x14ac:dyDescent="0.2">
      <c r="I396" s="7"/>
    </row>
    <row r="397" spans="9:9" x14ac:dyDescent="0.2">
      <c r="I397" s="7"/>
    </row>
    <row r="398" spans="9:9" x14ac:dyDescent="0.2">
      <c r="I398" s="7"/>
    </row>
    <row r="399" spans="9:9" x14ac:dyDescent="0.2">
      <c r="I399" s="7"/>
    </row>
    <row r="400" spans="9:9" x14ac:dyDescent="0.2">
      <c r="I400" s="7"/>
    </row>
    <row r="401" spans="9:9" x14ac:dyDescent="0.2">
      <c r="I401" s="7"/>
    </row>
    <row r="402" spans="9:9" x14ac:dyDescent="0.2">
      <c r="I402" s="7"/>
    </row>
    <row r="403" spans="9:9" x14ac:dyDescent="0.2">
      <c r="I403" s="7"/>
    </row>
    <row r="404" spans="9:9" x14ac:dyDescent="0.2">
      <c r="I404" s="7"/>
    </row>
    <row r="405" spans="9:9" x14ac:dyDescent="0.2">
      <c r="I405" s="7"/>
    </row>
    <row r="406" spans="9:9" x14ac:dyDescent="0.2">
      <c r="I406" s="7"/>
    </row>
    <row r="407" spans="9:9" x14ac:dyDescent="0.2">
      <c r="I407" s="7"/>
    </row>
    <row r="408" spans="9:9" x14ac:dyDescent="0.2">
      <c r="I408" s="7"/>
    </row>
    <row r="409" spans="9:9" x14ac:dyDescent="0.2">
      <c r="I409" s="7"/>
    </row>
    <row r="410" spans="9:9" x14ac:dyDescent="0.2">
      <c r="I410" s="7"/>
    </row>
    <row r="411" spans="9:9" x14ac:dyDescent="0.2">
      <c r="I411" s="7"/>
    </row>
    <row r="412" spans="9:9" x14ac:dyDescent="0.2">
      <c r="I412" s="7"/>
    </row>
    <row r="413" spans="9:9" x14ac:dyDescent="0.2">
      <c r="I413" s="7"/>
    </row>
    <row r="414" spans="9:9" x14ac:dyDescent="0.2">
      <c r="I414" s="7"/>
    </row>
    <row r="415" spans="9:9" x14ac:dyDescent="0.2">
      <c r="I415" s="7"/>
    </row>
    <row r="416" spans="9:9" x14ac:dyDescent="0.2">
      <c r="I416" s="7"/>
    </row>
    <row r="417" spans="9:9" x14ac:dyDescent="0.2">
      <c r="I417" s="7"/>
    </row>
    <row r="418" spans="9:9" x14ac:dyDescent="0.2">
      <c r="I418" s="7"/>
    </row>
    <row r="419" spans="9:9" x14ac:dyDescent="0.2">
      <c r="I419" s="7"/>
    </row>
    <row r="420" spans="9:9" x14ac:dyDescent="0.2">
      <c r="I420" s="7"/>
    </row>
    <row r="421" spans="9:9" x14ac:dyDescent="0.2">
      <c r="I421" s="7"/>
    </row>
    <row r="422" spans="9:9" x14ac:dyDescent="0.2">
      <c r="I422" s="7"/>
    </row>
    <row r="423" spans="9:9" x14ac:dyDescent="0.2">
      <c r="I423" s="7"/>
    </row>
    <row r="424" spans="9:9" x14ac:dyDescent="0.2">
      <c r="I424" s="7"/>
    </row>
    <row r="425" spans="9:9" x14ac:dyDescent="0.2">
      <c r="I425" s="7"/>
    </row>
    <row r="426" spans="9:9" x14ac:dyDescent="0.2">
      <c r="I426" s="7"/>
    </row>
    <row r="427" spans="9:9" x14ac:dyDescent="0.2">
      <c r="I427" s="7"/>
    </row>
    <row r="428" spans="9:9" x14ac:dyDescent="0.2">
      <c r="I428" s="7"/>
    </row>
    <row r="429" spans="9:9" x14ac:dyDescent="0.2">
      <c r="I429" s="7"/>
    </row>
    <row r="430" spans="9:9" x14ac:dyDescent="0.2">
      <c r="I430" s="7"/>
    </row>
    <row r="431" spans="9:9" x14ac:dyDescent="0.2">
      <c r="I431" s="7"/>
    </row>
    <row r="432" spans="9:9" x14ac:dyDescent="0.2">
      <c r="I432" s="7"/>
    </row>
    <row r="433" spans="9:9" x14ac:dyDescent="0.2">
      <c r="I433" s="7"/>
    </row>
    <row r="434" spans="9:9" x14ac:dyDescent="0.2">
      <c r="I434" s="7"/>
    </row>
    <row r="435" spans="9:9" x14ac:dyDescent="0.2">
      <c r="I435" s="7"/>
    </row>
    <row r="436" spans="9:9" x14ac:dyDescent="0.2">
      <c r="I436" s="7"/>
    </row>
    <row r="437" spans="9:9" x14ac:dyDescent="0.2">
      <c r="I437" s="7"/>
    </row>
    <row r="438" spans="9:9" x14ac:dyDescent="0.2">
      <c r="I438" s="7"/>
    </row>
    <row r="439" spans="9:9" x14ac:dyDescent="0.2">
      <c r="I439" s="7"/>
    </row>
    <row r="440" spans="9:9" x14ac:dyDescent="0.2">
      <c r="I440" s="7"/>
    </row>
    <row r="441" spans="9:9" x14ac:dyDescent="0.2">
      <c r="I441" s="7"/>
    </row>
    <row r="442" spans="9:9" x14ac:dyDescent="0.2">
      <c r="I442" s="7"/>
    </row>
    <row r="443" spans="9:9" x14ac:dyDescent="0.2">
      <c r="I443" s="7"/>
    </row>
    <row r="444" spans="9:9" x14ac:dyDescent="0.2">
      <c r="I444" s="7"/>
    </row>
    <row r="445" spans="9:9" x14ac:dyDescent="0.2">
      <c r="I445" s="7"/>
    </row>
    <row r="446" spans="9:9" x14ac:dyDescent="0.2">
      <c r="I446" s="7"/>
    </row>
    <row r="447" spans="9:9" x14ac:dyDescent="0.2">
      <c r="I447" s="7"/>
    </row>
    <row r="448" spans="9:9" x14ac:dyDescent="0.2">
      <c r="I448" s="7"/>
    </row>
    <row r="449" spans="9:9" x14ac:dyDescent="0.2">
      <c r="I449" s="7"/>
    </row>
    <row r="450" spans="9:9" x14ac:dyDescent="0.2">
      <c r="I450" s="7"/>
    </row>
    <row r="451" spans="9:9" x14ac:dyDescent="0.2">
      <c r="I451" s="7"/>
    </row>
    <row r="452" spans="9:9" x14ac:dyDescent="0.2">
      <c r="I452" s="7"/>
    </row>
    <row r="453" spans="9:9" x14ac:dyDescent="0.2">
      <c r="I453" s="7"/>
    </row>
    <row r="454" spans="9:9" x14ac:dyDescent="0.2">
      <c r="I454" s="7"/>
    </row>
    <row r="455" spans="9:9" x14ac:dyDescent="0.2">
      <c r="I455" s="7"/>
    </row>
    <row r="456" spans="9:9" x14ac:dyDescent="0.2">
      <c r="I456" s="7"/>
    </row>
    <row r="457" spans="9:9" x14ac:dyDescent="0.2">
      <c r="I457" s="7"/>
    </row>
    <row r="458" spans="9:9" x14ac:dyDescent="0.2">
      <c r="I458" s="7"/>
    </row>
    <row r="459" spans="9:9" x14ac:dyDescent="0.2">
      <c r="I459" s="7"/>
    </row>
    <row r="460" spans="9:9" x14ac:dyDescent="0.2">
      <c r="I460" s="7"/>
    </row>
    <row r="461" spans="9:9" x14ac:dyDescent="0.2">
      <c r="I461" s="7"/>
    </row>
    <row r="462" spans="9:9" x14ac:dyDescent="0.2">
      <c r="I462" s="7"/>
    </row>
    <row r="463" spans="9:9" x14ac:dyDescent="0.2">
      <c r="I463" s="7"/>
    </row>
    <row r="464" spans="9:9" x14ac:dyDescent="0.2">
      <c r="I464" s="7"/>
    </row>
    <row r="465" spans="9:9" x14ac:dyDescent="0.2">
      <c r="I465" s="7"/>
    </row>
    <row r="466" spans="9:9" x14ac:dyDescent="0.2">
      <c r="I466" s="7"/>
    </row>
    <row r="467" spans="9:9" x14ac:dyDescent="0.2">
      <c r="I467" s="7"/>
    </row>
    <row r="468" spans="9:9" x14ac:dyDescent="0.2">
      <c r="I468" s="7"/>
    </row>
    <row r="469" spans="9:9" x14ac:dyDescent="0.2">
      <c r="I469" s="7"/>
    </row>
    <row r="470" spans="9:9" x14ac:dyDescent="0.2">
      <c r="I470" s="7"/>
    </row>
    <row r="471" spans="9:9" x14ac:dyDescent="0.2">
      <c r="I471" s="7"/>
    </row>
    <row r="472" spans="9:9" x14ac:dyDescent="0.2">
      <c r="I472" s="7"/>
    </row>
    <row r="473" spans="9:9" x14ac:dyDescent="0.2">
      <c r="I473" s="7"/>
    </row>
    <row r="474" spans="9:9" x14ac:dyDescent="0.2">
      <c r="I474" s="7"/>
    </row>
    <row r="475" spans="9:9" x14ac:dyDescent="0.2">
      <c r="I475" s="7"/>
    </row>
    <row r="476" spans="9:9" x14ac:dyDescent="0.2">
      <c r="I476" s="7"/>
    </row>
    <row r="477" spans="9:9" x14ac:dyDescent="0.2">
      <c r="I477" s="7"/>
    </row>
    <row r="478" spans="9:9" x14ac:dyDescent="0.2">
      <c r="I478" s="7"/>
    </row>
    <row r="479" spans="9:9" x14ac:dyDescent="0.2">
      <c r="I479" s="7"/>
    </row>
    <row r="480" spans="9:9" x14ac:dyDescent="0.2">
      <c r="I480" s="7"/>
    </row>
    <row r="481" spans="9:9" x14ac:dyDescent="0.2">
      <c r="I481" s="7"/>
    </row>
    <row r="482" spans="9:9" x14ac:dyDescent="0.2">
      <c r="I482" s="7"/>
    </row>
    <row r="483" spans="9:9" x14ac:dyDescent="0.2">
      <c r="I483" s="7"/>
    </row>
    <row r="484" spans="9:9" x14ac:dyDescent="0.2">
      <c r="I484" s="7"/>
    </row>
    <row r="485" spans="9:9" x14ac:dyDescent="0.2">
      <c r="I485" s="7"/>
    </row>
    <row r="486" spans="9:9" x14ac:dyDescent="0.2">
      <c r="I486" s="7"/>
    </row>
    <row r="487" spans="9:9" x14ac:dyDescent="0.2">
      <c r="I487" s="7"/>
    </row>
    <row r="488" spans="9:9" x14ac:dyDescent="0.2">
      <c r="I488" s="7"/>
    </row>
    <row r="489" spans="9:9" x14ac:dyDescent="0.2">
      <c r="I489" s="7"/>
    </row>
    <row r="490" spans="9:9" x14ac:dyDescent="0.2">
      <c r="I490" s="7"/>
    </row>
    <row r="491" spans="9:9" x14ac:dyDescent="0.2">
      <c r="I491" s="7"/>
    </row>
    <row r="492" spans="9:9" x14ac:dyDescent="0.2">
      <c r="I492" s="7"/>
    </row>
    <row r="493" spans="9:9" x14ac:dyDescent="0.2">
      <c r="I493" s="7"/>
    </row>
    <row r="494" spans="9:9" x14ac:dyDescent="0.2">
      <c r="I494" s="7"/>
    </row>
    <row r="495" spans="9:9" x14ac:dyDescent="0.2">
      <c r="I495" s="7"/>
    </row>
    <row r="496" spans="9:9" x14ac:dyDescent="0.2">
      <c r="I496" s="7"/>
    </row>
    <row r="497" spans="9:9" x14ac:dyDescent="0.2">
      <c r="I497" s="7"/>
    </row>
    <row r="498" spans="9:9" x14ac:dyDescent="0.2">
      <c r="I498" s="7"/>
    </row>
    <row r="499" spans="9:9" x14ac:dyDescent="0.2">
      <c r="I499" s="7"/>
    </row>
    <row r="500" spans="9:9" x14ac:dyDescent="0.2">
      <c r="I500" s="7"/>
    </row>
    <row r="501" spans="9:9" x14ac:dyDescent="0.2">
      <c r="I501" s="7"/>
    </row>
    <row r="502" spans="9:9" x14ac:dyDescent="0.2">
      <c r="I502" s="7"/>
    </row>
    <row r="503" spans="9:9" x14ac:dyDescent="0.2">
      <c r="I503" s="7"/>
    </row>
    <row r="504" spans="9:9" x14ac:dyDescent="0.2">
      <c r="I504" s="7"/>
    </row>
    <row r="505" spans="9:9" x14ac:dyDescent="0.2">
      <c r="I505" s="7"/>
    </row>
    <row r="506" spans="9:9" x14ac:dyDescent="0.2">
      <c r="I506" s="7"/>
    </row>
    <row r="507" spans="9:9" x14ac:dyDescent="0.2">
      <c r="I507" s="7"/>
    </row>
    <row r="508" spans="9:9" x14ac:dyDescent="0.2">
      <c r="I508" s="7"/>
    </row>
    <row r="509" spans="9:9" x14ac:dyDescent="0.2">
      <c r="I509" s="7"/>
    </row>
    <row r="510" spans="9:9" x14ac:dyDescent="0.2">
      <c r="I510" s="7"/>
    </row>
    <row r="511" spans="9:9" x14ac:dyDescent="0.2">
      <c r="I511" s="7"/>
    </row>
    <row r="512" spans="9:9" x14ac:dyDescent="0.2">
      <c r="I512" s="7"/>
    </row>
    <row r="513" spans="9:9" x14ac:dyDescent="0.2">
      <c r="I513" s="7"/>
    </row>
    <row r="514" spans="9:9" x14ac:dyDescent="0.2">
      <c r="I514" s="7"/>
    </row>
    <row r="515" spans="9:9" x14ac:dyDescent="0.2">
      <c r="I515" s="7"/>
    </row>
    <row r="516" spans="9:9" x14ac:dyDescent="0.2">
      <c r="I516" s="7"/>
    </row>
    <row r="517" spans="9:9" x14ac:dyDescent="0.2">
      <c r="I517" s="7"/>
    </row>
    <row r="518" spans="9:9" x14ac:dyDescent="0.2">
      <c r="I518" s="7"/>
    </row>
    <row r="519" spans="9:9" x14ac:dyDescent="0.2">
      <c r="I519" s="7"/>
    </row>
    <row r="520" spans="9:9" x14ac:dyDescent="0.2">
      <c r="I520" s="7"/>
    </row>
    <row r="521" spans="9:9" x14ac:dyDescent="0.2">
      <c r="I521" s="7"/>
    </row>
    <row r="522" spans="9:9" x14ac:dyDescent="0.2">
      <c r="I522" s="7"/>
    </row>
    <row r="523" spans="9:9" x14ac:dyDescent="0.2">
      <c r="I523" s="7"/>
    </row>
    <row r="524" spans="9:9" x14ac:dyDescent="0.2">
      <c r="I524" s="7"/>
    </row>
    <row r="525" spans="9:9" x14ac:dyDescent="0.2">
      <c r="I525" s="7"/>
    </row>
    <row r="526" spans="9:9" x14ac:dyDescent="0.2">
      <c r="I526" s="7"/>
    </row>
    <row r="527" spans="9:9" x14ac:dyDescent="0.2">
      <c r="I527" s="7"/>
    </row>
    <row r="528" spans="9:9" x14ac:dyDescent="0.2">
      <c r="I528" s="7"/>
    </row>
    <row r="529" spans="9:9" x14ac:dyDescent="0.2">
      <c r="I529" s="7"/>
    </row>
    <row r="530" spans="9:9" x14ac:dyDescent="0.2">
      <c r="I530" s="7"/>
    </row>
    <row r="531" spans="9:9" x14ac:dyDescent="0.2">
      <c r="I531" s="7"/>
    </row>
    <row r="532" spans="9:9" x14ac:dyDescent="0.2">
      <c r="I532" s="7"/>
    </row>
    <row r="533" spans="9:9" x14ac:dyDescent="0.2">
      <c r="I533" s="7"/>
    </row>
    <row r="534" spans="9:9" x14ac:dyDescent="0.2">
      <c r="I534" s="7"/>
    </row>
    <row r="535" spans="9:9" x14ac:dyDescent="0.2">
      <c r="I535" s="7"/>
    </row>
    <row r="536" spans="9:9" x14ac:dyDescent="0.2">
      <c r="I536" s="7"/>
    </row>
    <row r="537" spans="9:9" x14ac:dyDescent="0.2">
      <c r="I537" s="7"/>
    </row>
    <row r="538" spans="9:9" x14ac:dyDescent="0.2">
      <c r="I538" s="7"/>
    </row>
    <row r="539" spans="9:9" x14ac:dyDescent="0.2">
      <c r="I539" s="7"/>
    </row>
    <row r="540" spans="9:9" x14ac:dyDescent="0.2">
      <c r="I540" s="7"/>
    </row>
    <row r="541" spans="9:9" x14ac:dyDescent="0.2">
      <c r="I541" s="7"/>
    </row>
    <row r="542" spans="9:9" x14ac:dyDescent="0.2">
      <c r="I542" s="7"/>
    </row>
    <row r="543" spans="9:9" x14ac:dyDescent="0.2">
      <c r="I543" s="7"/>
    </row>
    <row r="544" spans="9:9" x14ac:dyDescent="0.2">
      <c r="I544" s="7"/>
    </row>
    <row r="545" spans="9:9" x14ac:dyDescent="0.2">
      <c r="I545" s="7"/>
    </row>
    <row r="546" spans="9:9" x14ac:dyDescent="0.2">
      <c r="I546" s="7"/>
    </row>
    <row r="547" spans="9:9" x14ac:dyDescent="0.2">
      <c r="I547" s="7"/>
    </row>
    <row r="548" spans="9:9" x14ac:dyDescent="0.2">
      <c r="I548" s="7"/>
    </row>
    <row r="549" spans="9:9" x14ac:dyDescent="0.2">
      <c r="I549" s="7"/>
    </row>
    <row r="550" spans="9:9" x14ac:dyDescent="0.2">
      <c r="I550" s="7"/>
    </row>
    <row r="551" spans="9:9" x14ac:dyDescent="0.2">
      <c r="I551" s="7"/>
    </row>
    <row r="552" spans="9:9" x14ac:dyDescent="0.2">
      <c r="I552" s="7"/>
    </row>
    <row r="553" spans="9:9" x14ac:dyDescent="0.2">
      <c r="I553" s="7"/>
    </row>
    <row r="554" spans="9:9" x14ac:dyDescent="0.2">
      <c r="I554" s="7"/>
    </row>
    <row r="555" spans="9:9" x14ac:dyDescent="0.2">
      <c r="I555" s="7"/>
    </row>
    <row r="556" spans="9:9" x14ac:dyDescent="0.2">
      <c r="I556" s="7"/>
    </row>
    <row r="557" spans="9:9" x14ac:dyDescent="0.2">
      <c r="I557" s="7"/>
    </row>
    <row r="558" spans="9:9" x14ac:dyDescent="0.2">
      <c r="I558" s="7"/>
    </row>
    <row r="559" spans="9:9" x14ac:dyDescent="0.2">
      <c r="I559" s="7"/>
    </row>
    <row r="560" spans="9:9" x14ac:dyDescent="0.2">
      <c r="I560" s="7"/>
    </row>
    <row r="561" spans="9:9" x14ac:dyDescent="0.2">
      <c r="I561" s="7"/>
    </row>
    <row r="562" spans="9:9" x14ac:dyDescent="0.2">
      <c r="I562" s="7"/>
    </row>
    <row r="563" spans="9:9" x14ac:dyDescent="0.2">
      <c r="I563" s="7"/>
    </row>
    <row r="564" spans="9:9" x14ac:dyDescent="0.2">
      <c r="I564" s="7"/>
    </row>
    <row r="565" spans="9:9" x14ac:dyDescent="0.2">
      <c r="I565" s="7"/>
    </row>
    <row r="566" spans="9:9" x14ac:dyDescent="0.2">
      <c r="I566" s="7"/>
    </row>
    <row r="567" spans="9:9" x14ac:dyDescent="0.2">
      <c r="I567" s="7"/>
    </row>
    <row r="568" spans="9:9" x14ac:dyDescent="0.2">
      <c r="I568" s="7"/>
    </row>
    <row r="569" spans="9:9" x14ac:dyDescent="0.2">
      <c r="I569" s="7"/>
    </row>
    <row r="570" spans="9:9" x14ac:dyDescent="0.2">
      <c r="I570" s="7"/>
    </row>
    <row r="571" spans="9:9" x14ac:dyDescent="0.2">
      <c r="I571" s="7"/>
    </row>
    <row r="572" spans="9:9" x14ac:dyDescent="0.2">
      <c r="I572" s="7"/>
    </row>
    <row r="573" spans="9:9" x14ac:dyDescent="0.2">
      <c r="I573" s="7"/>
    </row>
    <row r="574" spans="9:9" x14ac:dyDescent="0.2">
      <c r="I574" s="7"/>
    </row>
    <row r="575" spans="9:9" x14ac:dyDescent="0.2">
      <c r="I575" s="7"/>
    </row>
    <row r="576" spans="9:9" x14ac:dyDescent="0.2">
      <c r="I576" s="7"/>
    </row>
    <row r="577" spans="9:9" x14ac:dyDescent="0.2">
      <c r="I577" s="7"/>
    </row>
    <row r="578" spans="9:9" x14ac:dyDescent="0.2">
      <c r="I578" s="7"/>
    </row>
    <row r="579" spans="9:9" x14ac:dyDescent="0.2">
      <c r="I579" s="7"/>
    </row>
    <row r="580" spans="9:9" x14ac:dyDescent="0.2">
      <c r="I580" s="7"/>
    </row>
    <row r="581" spans="9:9" x14ac:dyDescent="0.2">
      <c r="I581" s="7"/>
    </row>
    <row r="582" spans="9:9" x14ac:dyDescent="0.2">
      <c r="I582" s="7"/>
    </row>
    <row r="583" spans="9:9" x14ac:dyDescent="0.2">
      <c r="I583" s="7"/>
    </row>
    <row r="584" spans="9:9" x14ac:dyDescent="0.2">
      <c r="I584" s="7"/>
    </row>
    <row r="585" spans="9:9" x14ac:dyDescent="0.2">
      <c r="I585" s="7"/>
    </row>
    <row r="586" spans="9:9" x14ac:dyDescent="0.2">
      <c r="I586" s="7"/>
    </row>
    <row r="587" spans="9:9" x14ac:dyDescent="0.2">
      <c r="I587" s="7"/>
    </row>
    <row r="588" spans="9:9" x14ac:dyDescent="0.2">
      <c r="I588" s="7"/>
    </row>
    <row r="589" spans="9:9" x14ac:dyDescent="0.2">
      <c r="I589" s="7"/>
    </row>
    <row r="590" spans="9:9" x14ac:dyDescent="0.2">
      <c r="I590" s="7"/>
    </row>
    <row r="591" spans="9:9" x14ac:dyDescent="0.2">
      <c r="I591" s="7"/>
    </row>
    <row r="592" spans="9:9" x14ac:dyDescent="0.2">
      <c r="I592" s="7"/>
    </row>
    <row r="593" spans="9:9" x14ac:dyDescent="0.2">
      <c r="I593" s="7"/>
    </row>
    <row r="594" spans="9:9" x14ac:dyDescent="0.2">
      <c r="I594" s="7"/>
    </row>
    <row r="595" spans="9:9" x14ac:dyDescent="0.2">
      <c r="I595" s="7"/>
    </row>
    <row r="596" spans="9:9" x14ac:dyDescent="0.2">
      <c r="I596" s="7"/>
    </row>
    <row r="597" spans="9:9" x14ac:dyDescent="0.2">
      <c r="I597" s="7"/>
    </row>
    <row r="598" spans="9:9" x14ac:dyDescent="0.2">
      <c r="I598" s="7"/>
    </row>
    <row r="599" spans="9:9" x14ac:dyDescent="0.2">
      <c r="I599" s="7"/>
    </row>
    <row r="600" spans="9:9" x14ac:dyDescent="0.2">
      <c r="I600" s="7"/>
    </row>
    <row r="601" spans="9:9" x14ac:dyDescent="0.2">
      <c r="I601" s="7"/>
    </row>
    <row r="602" spans="9:9" x14ac:dyDescent="0.2">
      <c r="I602" s="7"/>
    </row>
    <row r="603" spans="9:9" x14ac:dyDescent="0.2">
      <c r="I603" s="7"/>
    </row>
    <row r="604" spans="9:9" x14ac:dyDescent="0.2">
      <c r="I604" s="7"/>
    </row>
    <row r="605" spans="9:9" x14ac:dyDescent="0.2">
      <c r="I605" s="7"/>
    </row>
    <row r="606" spans="9:9" x14ac:dyDescent="0.2">
      <c r="I606" s="7"/>
    </row>
    <row r="607" spans="9:9" x14ac:dyDescent="0.2">
      <c r="I607" s="7"/>
    </row>
    <row r="608" spans="9:9" x14ac:dyDescent="0.2">
      <c r="I608" s="7"/>
    </row>
    <row r="609" spans="9:9" x14ac:dyDescent="0.2">
      <c r="I609" s="7"/>
    </row>
    <row r="610" spans="9:9" x14ac:dyDescent="0.2">
      <c r="I610" s="7"/>
    </row>
    <row r="611" spans="9:9" x14ac:dyDescent="0.2">
      <c r="I611" s="7"/>
    </row>
    <row r="612" spans="9:9" x14ac:dyDescent="0.2">
      <c r="I612" s="7"/>
    </row>
    <row r="613" spans="9:9" x14ac:dyDescent="0.2">
      <c r="I613" s="7"/>
    </row>
    <row r="614" spans="9:9" x14ac:dyDescent="0.2">
      <c r="I614" s="7"/>
    </row>
    <row r="615" spans="9:9" x14ac:dyDescent="0.2">
      <c r="I615" s="7"/>
    </row>
    <row r="616" spans="9:9" x14ac:dyDescent="0.2">
      <c r="I616" s="7"/>
    </row>
    <row r="617" spans="9:9" x14ac:dyDescent="0.2">
      <c r="I617" s="7"/>
    </row>
    <row r="618" spans="9:9" x14ac:dyDescent="0.2">
      <c r="I618" s="7"/>
    </row>
    <row r="619" spans="9:9" x14ac:dyDescent="0.2">
      <c r="I619" s="7"/>
    </row>
    <row r="620" spans="9:9" x14ac:dyDescent="0.2">
      <c r="I620" s="7"/>
    </row>
    <row r="621" spans="9:9" x14ac:dyDescent="0.2">
      <c r="I621" s="7"/>
    </row>
    <row r="622" spans="9:9" x14ac:dyDescent="0.2">
      <c r="I622" s="7"/>
    </row>
    <row r="623" spans="9:9" x14ac:dyDescent="0.2">
      <c r="I623" s="7"/>
    </row>
    <row r="624" spans="9:9" x14ac:dyDescent="0.2">
      <c r="I624" s="7"/>
    </row>
    <row r="625" spans="9:9" x14ac:dyDescent="0.2">
      <c r="I625" s="7"/>
    </row>
    <row r="626" spans="9:9" x14ac:dyDescent="0.2">
      <c r="I626" s="7"/>
    </row>
    <row r="627" spans="9:9" x14ac:dyDescent="0.2">
      <c r="I627" s="7"/>
    </row>
    <row r="628" spans="9:9" x14ac:dyDescent="0.2">
      <c r="I628" s="7"/>
    </row>
    <row r="629" spans="9:9" x14ac:dyDescent="0.2">
      <c r="I629" s="7"/>
    </row>
    <row r="630" spans="9:9" x14ac:dyDescent="0.2">
      <c r="I630" s="7"/>
    </row>
    <row r="631" spans="9:9" x14ac:dyDescent="0.2">
      <c r="I631" s="7"/>
    </row>
    <row r="632" spans="9:9" x14ac:dyDescent="0.2">
      <c r="I632" s="7"/>
    </row>
    <row r="633" spans="9:9" x14ac:dyDescent="0.2">
      <c r="I633" s="7"/>
    </row>
    <row r="634" spans="9:9" x14ac:dyDescent="0.2">
      <c r="I634" s="7"/>
    </row>
    <row r="635" spans="9:9" x14ac:dyDescent="0.2">
      <c r="I635" s="7"/>
    </row>
    <row r="636" spans="9:9" x14ac:dyDescent="0.2">
      <c r="I636" s="7"/>
    </row>
    <row r="637" spans="9:9" x14ac:dyDescent="0.2">
      <c r="I637" s="7"/>
    </row>
    <row r="638" spans="9:9" x14ac:dyDescent="0.2">
      <c r="I638" s="7"/>
    </row>
    <row r="639" spans="9:9" x14ac:dyDescent="0.2">
      <c r="I639" s="7"/>
    </row>
    <row r="640" spans="9:9" x14ac:dyDescent="0.2">
      <c r="I640" s="7"/>
    </row>
    <row r="641" spans="9:9" x14ac:dyDescent="0.2">
      <c r="I641" s="7"/>
    </row>
    <row r="642" spans="9:9" x14ac:dyDescent="0.2">
      <c r="I642" s="7"/>
    </row>
    <row r="643" spans="9:9" x14ac:dyDescent="0.2">
      <c r="I643" s="7"/>
    </row>
    <row r="644" spans="9:9" x14ac:dyDescent="0.2">
      <c r="I644" s="7"/>
    </row>
    <row r="645" spans="9:9" x14ac:dyDescent="0.2">
      <c r="I645" s="7"/>
    </row>
    <row r="646" spans="9:9" x14ac:dyDescent="0.2">
      <c r="I646" s="7"/>
    </row>
    <row r="647" spans="9:9" x14ac:dyDescent="0.2">
      <c r="I647" s="7"/>
    </row>
    <row r="648" spans="9:9" x14ac:dyDescent="0.2">
      <c r="I648" s="7"/>
    </row>
    <row r="649" spans="9:9" x14ac:dyDescent="0.2">
      <c r="I649" s="7"/>
    </row>
    <row r="650" spans="9:9" x14ac:dyDescent="0.2">
      <c r="I650" s="7"/>
    </row>
    <row r="651" spans="9:9" x14ac:dyDescent="0.2">
      <c r="I651" s="7"/>
    </row>
    <row r="652" spans="9:9" x14ac:dyDescent="0.2">
      <c r="I652" s="7"/>
    </row>
    <row r="653" spans="9:9" x14ac:dyDescent="0.2">
      <c r="I653" s="7"/>
    </row>
    <row r="654" spans="9:9" x14ac:dyDescent="0.2">
      <c r="I654" s="7"/>
    </row>
    <row r="655" spans="9:9" x14ac:dyDescent="0.2">
      <c r="I655" s="7"/>
    </row>
    <row r="656" spans="9:9" x14ac:dyDescent="0.2">
      <c r="I656" s="7"/>
    </row>
    <row r="657" spans="9:9" x14ac:dyDescent="0.2">
      <c r="I657" s="7"/>
    </row>
    <row r="658" spans="9:9" x14ac:dyDescent="0.2">
      <c r="I658" s="7"/>
    </row>
    <row r="659" spans="9:9" x14ac:dyDescent="0.2">
      <c r="I659" s="7"/>
    </row>
    <row r="660" spans="9:9" x14ac:dyDescent="0.2">
      <c r="I660" s="7"/>
    </row>
    <row r="661" spans="9:9" x14ac:dyDescent="0.2">
      <c r="I661" s="7"/>
    </row>
    <row r="662" spans="9:9" x14ac:dyDescent="0.2">
      <c r="I662" s="7"/>
    </row>
    <row r="663" spans="9:9" x14ac:dyDescent="0.2">
      <c r="I663" s="7"/>
    </row>
    <row r="664" spans="9:9" x14ac:dyDescent="0.2">
      <c r="I664" s="7"/>
    </row>
    <row r="665" spans="9:9" x14ac:dyDescent="0.2">
      <c r="I665" s="7"/>
    </row>
    <row r="666" spans="9:9" x14ac:dyDescent="0.2">
      <c r="I666" s="7"/>
    </row>
    <row r="667" spans="9:9" x14ac:dyDescent="0.2">
      <c r="I667" s="7"/>
    </row>
    <row r="668" spans="9:9" x14ac:dyDescent="0.2">
      <c r="I668" s="7"/>
    </row>
    <row r="669" spans="9:9" x14ac:dyDescent="0.2">
      <c r="I669" s="7"/>
    </row>
    <row r="670" spans="9:9" x14ac:dyDescent="0.2">
      <c r="I670" s="7"/>
    </row>
    <row r="671" spans="9:9" x14ac:dyDescent="0.2">
      <c r="I671" s="7"/>
    </row>
    <row r="672" spans="9:9" x14ac:dyDescent="0.2">
      <c r="I672" s="7"/>
    </row>
    <row r="673" spans="9:9" x14ac:dyDescent="0.2">
      <c r="I673" s="7"/>
    </row>
    <row r="674" spans="9:9" x14ac:dyDescent="0.2">
      <c r="I674" s="7"/>
    </row>
    <row r="675" spans="9:9" x14ac:dyDescent="0.2">
      <c r="I675" s="7"/>
    </row>
    <row r="676" spans="9:9" x14ac:dyDescent="0.2">
      <c r="I676" s="7"/>
    </row>
    <row r="677" spans="9:9" x14ac:dyDescent="0.2">
      <c r="I677" s="7"/>
    </row>
    <row r="678" spans="9:9" x14ac:dyDescent="0.2">
      <c r="I678" s="7"/>
    </row>
    <row r="679" spans="9:9" x14ac:dyDescent="0.2">
      <c r="I679" s="7"/>
    </row>
    <row r="680" spans="9:9" x14ac:dyDescent="0.2">
      <c r="I680" s="7"/>
    </row>
    <row r="681" spans="9:9" x14ac:dyDescent="0.2">
      <c r="I681" s="7"/>
    </row>
    <row r="682" spans="9:9" x14ac:dyDescent="0.2">
      <c r="I682" s="7"/>
    </row>
    <row r="683" spans="9:9" x14ac:dyDescent="0.2">
      <c r="I683" s="7"/>
    </row>
    <row r="684" spans="9:9" x14ac:dyDescent="0.2">
      <c r="I684" s="7"/>
    </row>
    <row r="685" spans="9:9" x14ac:dyDescent="0.2">
      <c r="I685" s="7"/>
    </row>
    <row r="686" spans="9:9" x14ac:dyDescent="0.2">
      <c r="I686" s="7"/>
    </row>
    <row r="687" spans="9:9" x14ac:dyDescent="0.2">
      <c r="I687" s="7"/>
    </row>
    <row r="688" spans="9:9" x14ac:dyDescent="0.2">
      <c r="I688" s="7"/>
    </row>
    <row r="689" spans="9:9" x14ac:dyDescent="0.2">
      <c r="I689" s="7"/>
    </row>
    <row r="690" spans="9:9" x14ac:dyDescent="0.2">
      <c r="I690" s="7"/>
    </row>
    <row r="691" spans="9:9" x14ac:dyDescent="0.2">
      <c r="I691" s="7"/>
    </row>
    <row r="692" spans="9:9" x14ac:dyDescent="0.2">
      <c r="I692" s="7"/>
    </row>
    <row r="693" spans="9:9" x14ac:dyDescent="0.2">
      <c r="I693" s="7"/>
    </row>
    <row r="694" spans="9:9" x14ac:dyDescent="0.2">
      <c r="I694" s="7"/>
    </row>
    <row r="695" spans="9:9" x14ac:dyDescent="0.2">
      <c r="I695" s="7"/>
    </row>
    <row r="696" spans="9:9" x14ac:dyDescent="0.2">
      <c r="I696" s="7"/>
    </row>
    <row r="697" spans="9:9" x14ac:dyDescent="0.2">
      <c r="I697" s="7"/>
    </row>
    <row r="698" spans="9:9" x14ac:dyDescent="0.2">
      <c r="I698" s="7"/>
    </row>
    <row r="699" spans="9:9" x14ac:dyDescent="0.2">
      <c r="I699" s="7"/>
    </row>
    <row r="700" spans="9:9" x14ac:dyDescent="0.2">
      <c r="I700" s="7"/>
    </row>
    <row r="701" spans="9:9" x14ac:dyDescent="0.2">
      <c r="I701" s="7"/>
    </row>
    <row r="702" spans="9:9" x14ac:dyDescent="0.2">
      <c r="I702" s="7"/>
    </row>
    <row r="703" spans="9:9" x14ac:dyDescent="0.2">
      <c r="I703" s="7"/>
    </row>
    <row r="704" spans="9:9" x14ac:dyDescent="0.2">
      <c r="I704" s="7"/>
    </row>
    <row r="705" spans="9:9" x14ac:dyDescent="0.2">
      <c r="I705" s="7"/>
    </row>
    <row r="706" spans="9:9" x14ac:dyDescent="0.2">
      <c r="I706" s="7"/>
    </row>
    <row r="707" spans="9:9" x14ac:dyDescent="0.2">
      <c r="I707" s="7"/>
    </row>
    <row r="708" spans="9:9" x14ac:dyDescent="0.2">
      <c r="I708" s="7"/>
    </row>
    <row r="709" spans="9:9" x14ac:dyDescent="0.2">
      <c r="I709" s="7"/>
    </row>
    <row r="710" spans="9:9" x14ac:dyDescent="0.2">
      <c r="I710" s="7"/>
    </row>
    <row r="711" spans="9:9" x14ac:dyDescent="0.2">
      <c r="I711" s="7"/>
    </row>
    <row r="712" spans="9:9" x14ac:dyDescent="0.2">
      <c r="I712" s="7"/>
    </row>
    <row r="713" spans="9:9" x14ac:dyDescent="0.2">
      <c r="I713" s="7"/>
    </row>
    <row r="714" spans="9:9" x14ac:dyDescent="0.2">
      <c r="I714" s="7"/>
    </row>
    <row r="715" spans="9:9" x14ac:dyDescent="0.2">
      <c r="I715" s="7"/>
    </row>
    <row r="716" spans="9:9" x14ac:dyDescent="0.2">
      <c r="I716" s="7"/>
    </row>
    <row r="717" spans="9:9" x14ac:dyDescent="0.2">
      <c r="I717" s="7"/>
    </row>
    <row r="718" spans="9:9" x14ac:dyDescent="0.2">
      <c r="I718" s="7"/>
    </row>
    <row r="719" spans="9:9" x14ac:dyDescent="0.2">
      <c r="I719" s="7"/>
    </row>
    <row r="720" spans="9:9" x14ac:dyDescent="0.2">
      <c r="I720" s="7"/>
    </row>
    <row r="721" spans="9:9" x14ac:dyDescent="0.2">
      <c r="I721" s="7"/>
    </row>
    <row r="722" spans="9:9" x14ac:dyDescent="0.2">
      <c r="I722" s="7"/>
    </row>
    <row r="723" spans="9:9" x14ac:dyDescent="0.2">
      <c r="I723" s="7"/>
    </row>
    <row r="724" spans="9:9" x14ac:dyDescent="0.2">
      <c r="I724" s="7"/>
    </row>
    <row r="725" spans="9:9" x14ac:dyDescent="0.2">
      <c r="I725" s="7"/>
    </row>
    <row r="726" spans="9:9" x14ac:dyDescent="0.2">
      <c r="I726" s="7"/>
    </row>
    <row r="727" spans="9:9" x14ac:dyDescent="0.2">
      <c r="I727" s="7"/>
    </row>
    <row r="728" spans="9:9" x14ac:dyDescent="0.2">
      <c r="I728" s="7"/>
    </row>
    <row r="729" spans="9:9" x14ac:dyDescent="0.2">
      <c r="I729" s="7"/>
    </row>
    <row r="730" spans="9:9" x14ac:dyDescent="0.2">
      <c r="I730" s="7"/>
    </row>
    <row r="731" spans="9:9" x14ac:dyDescent="0.2">
      <c r="I731" s="7"/>
    </row>
    <row r="732" spans="9:9" x14ac:dyDescent="0.2">
      <c r="I732" s="7"/>
    </row>
    <row r="733" spans="9:9" x14ac:dyDescent="0.2">
      <c r="I733" s="7"/>
    </row>
    <row r="734" spans="9:9" x14ac:dyDescent="0.2">
      <c r="I734" s="7"/>
    </row>
    <row r="735" spans="9:9" x14ac:dyDescent="0.2">
      <c r="I735" s="7"/>
    </row>
    <row r="736" spans="9:9" x14ac:dyDescent="0.2">
      <c r="I736" s="7"/>
    </row>
    <row r="737" spans="9:9" x14ac:dyDescent="0.2">
      <c r="I737" s="7"/>
    </row>
    <row r="738" spans="9:9" x14ac:dyDescent="0.2">
      <c r="I738" s="7"/>
    </row>
    <row r="739" spans="9:9" x14ac:dyDescent="0.2">
      <c r="I739" s="7"/>
    </row>
    <row r="740" spans="9:9" x14ac:dyDescent="0.2">
      <c r="I740" s="7"/>
    </row>
    <row r="741" spans="9:9" x14ac:dyDescent="0.2">
      <c r="I741" s="7"/>
    </row>
    <row r="742" spans="9:9" x14ac:dyDescent="0.2">
      <c r="I742" s="7"/>
    </row>
    <row r="743" spans="9:9" x14ac:dyDescent="0.2">
      <c r="I743" s="7"/>
    </row>
    <row r="744" spans="9:9" x14ac:dyDescent="0.2">
      <c r="I744" s="7"/>
    </row>
    <row r="745" spans="9:9" x14ac:dyDescent="0.2">
      <c r="I745" s="7"/>
    </row>
    <row r="746" spans="9:9" x14ac:dyDescent="0.2">
      <c r="I746" s="7"/>
    </row>
    <row r="747" spans="9:9" x14ac:dyDescent="0.2">
      <c r="I747" s="7"/>
    </row>
    <row r="748" spans="9:9" x14ac:dyDescent="0.2">
      <c r="I748" s="7"/>
    </row>
    <row r="749" spans="9:9" x14ac:dyDescent="0.2">
      <c r="I749" s="7"/>
    </row>
    <row r="750" spans="9:9" x14ac:dyDescent="0.2">
      <c r="I750" s="7"/>
    </row>
    <row r="751" spans="9:9" x14ac:dyDescent="0.2">
      <c r="I751" s="7"/>
    </row>
    <row r="752" spans="9:9" x14ac:dyDescent="0.2">
      <c r="I752" s="7"/>
    </row>
    <row r="753" spans="9:9" x14ac:dyDescent="0.2">
      <c r="I753" s="7"/>
    </row>
    <row r="754" spans="9:9" x14ac:dyDescent="0.2">
      <c r="I754" s="7"/>
    </row>
    <row r="755" spans="9:9" x14ac:dyDescent="0.2">
      <c r="I755" s="7"/>
    </row>
    <row r="756" spans="9:9" x14ac:dyDescent="0.2">
      <c r="I756" s="7"/>
    </row>
    <row r="757" spans="9:9" x14ac:dyDescent="0.2">
      <c r="I757" s="7"/>
    </row>
    <row r="758" spans="9:9" x14ac:dyDescent="0.2">
      <c r="I758" s="7"/>
    </row>
    <row r="759" spans="9:9" x14ac:dyDescent="0.2">
      <c r="I759" s="7"/>
    </row>
    <row r="760" spans="9:9" x14ac:dyDescent="0.2">
      <c r="I760" s="7"/>
    </row>
    <row r="761" spans="9:9" x14ac:dyDescent="0.2">
      <c r="I761" s="7"/>
    </row>
    <row r="762" spans="9:9" x14ac:dyDescent="0.2">
      <c r="I762" s="7"/>
    </row>
    <row r="763" spans="9:9" x14ac:dyDescent="0.2">
      <c r="I763" s="7"/>
    </row>
    <row r="764" spans="9:9" x14ac:dyDescent="0.2">
      <c r="I764" s="7"/>
    </row>
    <row r="765" spans="9:9" x14ac:dyDescent="0.2">
      <c r="I765" s="7"/>
    </row>
    <row r="766" spans="9:9" x14ac:dyDescent="0.2">
      <c r="I766" s="7"/>
    </row>
    <row r="767" spans="9:9" x14ac:dyDescent="0.2">
      <c r="I767" s="7"/>
    </row>
    <row r="768" spans="9:9" x14ac:dyDescent="0.2">
      <c r="I768" s="7"/>
    </row>
    <row r="769" spans="9:9" x14ac:dyDescent="0.2">
      <c r="I769" s="7"/>
    </row>
    <row r="770" spans="9:9" x14ac:dyDescent="0.2">
      <c r="I770" s="7"/>
    </row>
    <row r="771" spans="9:9" x14ac:dyDescent="0.2">
      <c r="I771" s="7"/>
    </row>
    <row r="772" spans="9:9" x14ac:dyDescent="0.2">
      <c r="I772" s="7"/>
    </row>
    <row r="773" spans="9:9" x14ac:dyDescent="0.2">
      <c r="I773" s="7"/>
    </row>
    <row r="774" spans="9:9" x14ac:dyDescent="0.2">
      <c r="I774" s="7"/>
    </row>
    <row r="775" spans="9:9" x14ac:dyDescent="0.2">
      <c r="I775" s="7"/>
    </row>
    <row r="776" spans="9:9" x14ac:dyDescent="0.2">
      <c r="I776" s="7"/>
    </row>
    <row r="777" spans="9:9" x14ac:dyDescent="0.2">
      <c r="I777" s="7"/>
    </row>
    <row r="778" spans="9:9" x14ac:dyDescent="0.2">
      <c r="I778" s="7"/>
    </row>
    <row r="779" spans="9:9" x14ac:dyDescent="0.2">
      <c r="I779" s="7"/>
    </row>
    <row r="780" spans="9:9" x14ac:dyDescent="0.2">
      <c r="I780" s="7"/>
    </row>
    <row r="781" spans="9:9" x14ac:dyDescent="0.2">
      <c r="I781" s="7"/>
    </row>
    <row r="782" spans="9:9" x14ac:dyDescent="0.2">
      <c r="I782" s="7"/>
    </row>
    <row r="783" spans="9:9" x14ac:dyDescent="0.2">
      <c r="I783" s="7"/>
    </row>
    <row r="784" spans="9:9" x14ac:dyDescent="0.2">
      <c r="I784" s="7"/>
    </row>
    <row r="785" spans="9:9" x14ac:dyDescent="0.2">
      <c r="I785" s="7"/>
    </row>
    <row r="786" spans="9:9" x14ac:dyDescent="0.2">
      <c r="I786" s="7"/>
    </row>
    <row r="787" spans="9:9" x14ac:dyDescent="0.2">
      <c r="I787" s="7"/>
    </row>
    <row r="788" spans="9:9" x14ac:dyDescent="0.2">
      <c r="I788" s="7"/>
    </row>
    <row r="789" spans="9:9" x14ac:dyDescent="0.2">
      <c r="I789" s="7"/>
    </row>
    <row r="790" spans="9:9" x14ac:dyDescent="0.2">
      <c r="I790" s="7"/>
    </row>
    <row r="791" spans="9:9" x14ac:dyDescent="0.2">
      <c r="I791" s="7"/>
    </row>
    <row r="792" spans="9:9" x14ac:dyDescent="0.2">
      <c r="I792" s="7"/>
    </row>
    <row r="793" spans="9:9" x14ac:dyDescent="0.2">
      <c r="I793" s="7"/>
    </row>
    <row r="794" spans="9:9" x14ac:dyDescent="0.2">
      <c r="I794" s="7"/>
    </row>
    <row r="795" spans="9:9" x14ac:dyDescent="0.2">
      <c r="I795" s="7"/>
    </row>
    <row r="796" spans="9:9" x14ac:dyDescent="0.2">
      <c r="I796" s="7"/>
    </row>
    <row r="797" spans="9:9" x14ac:dyDescent="0.2">
      <c r="I797" s="7"/>
    </row>
    <row r="798" spans="9:9" x14ac:dyDescent="0.2">
      <c r="I798" s="7"/>
    </row>
    <row r="799" spans="9:9" x14ac:dyDescent="0.2">
      <c r="I799" s="7"/>
    </row>
    <row r="800" spans="9:9" x14ac:dyDescent="0.2">
      <c r="I800" s="7"/>
    </row>
    <row r="801" spans="9:9" x14ac:dyDescent="0.2">
      <c r="I801" s="7"/>
    </row>
    <row r="802" spans="9:9" x14ac:dyDescent="0.2">
      <c r="I802" s="7"/>
    </row>
    <row r="803" spans="9:9" x14ac:dyDescent="0.2">
      <c r="I803" s="7"/>
    </row>
    <row r="804" spans="9:9" x14ac:dyDescent="0.2">
      <c r="I804" s="7"/>
    </row>
    <row r="805" spans="9:9" x14ac:dyDescent="0.2">
      <c r="I805" s="7"/>
    </row>
    <row r="806" spans="9:9" x14ac:dyDescent="0.2">
      <c r="I806" s="7"/>
    </row>
    <row r="807" spans="9:9" x14ac:dyDescent="0.2">
      <c r="I807" s="7"/>
    </row>
    <row r="808" spans="9:9" x14ac:dyDescent="0.2">
      <c r="I808" s="7"/>
    </row>
    <row r="809" spans="9:9" x14ac:dyDescent="0.2">
      <c r="I809" s="7"/>
    </row>
    <row r="810" spans="9:9" x14ac:dyDescent="0.2">
      <c r="I810" s="7"/>
    </row>
    <row r="811" spans="9:9" x14ac:dyDescent="0.2">
      <c r="I811" s="7"/>
    </row>
    <row r="812" spans="9:9" x14ac:dyDescent="0.2">
      <c r="I812" s="7"/>
    </row>
    <row r="813" spans="9:9" x14ac:dyDescent="0.2">
      <c r="I813" s="7"/>
    </row>
    <row r="814" spans="9:9" x14ac:dyDescent="0.2">
      <c r="I814" s="7"/>
    </row>
    <row r="815" spans="9:9" x14ac:dyDescent="0.2">
      <c r="I815" s="7"/>
    </row>
    <row r="816" spans="9:9" x14ac:dyDescent="0.2">
      <c r="I816" s="7"/>
    </row>
    <row r="817" spans="9:9" x14ac:dyDescent="0.2">
      <c r="I817" s="7"/>
    </row>
    <row r="818" spans="9:9" x14ac:dyDescent="0.2">
      <c r="I818" s="7"/>
    </row>
    <row r="819" spans="9:9" x14ac:dyDescent="0.2">
      <c r="I819" s="7"/>
    </row>
    <row r="820" spans="9:9" x14ac:dyDescent="0.2">
      <c r="I820" s="7"/>
    </row>
    <row r="821" spans="9:9" x14ac:dyDescent="0.2">
      <c r="I821" s="7"/>
    </row>
    <row r="822" spans="9:9" x14ac:dyDescent="0.2">
      <c r="I822" s="7"/>
    </row>
    <row r="823" spans="9:9" x14ac:dyDescent="0.2">
      <c r="I823" s="7"/>
    </row>
    <row r="824" spans="9:9" x14ac:dyDescent="0.2">
      <c r="I824" s="7"/>
    </row>
    <row r="825" spans="9:9" x14ac:dyDescent="0.2">
      <c r="I825" s="7"/>
    </row>
    <row r="826" spans="9:9" x14ac:dyDescent="0.2">
      <c r="I826" s="7"/>
    </row>
    <row r="827" spans="9:9" x14ac:dyDescent="0.2">
      <c r="I827" s="7"/>
    </row>
    <row r="828" spans="9:9" x14ac:dyDescent="0.2">
      <c r="I828" s="7"/>
    </row>
    <row r="829" spans="9:9" x14ac:dyDescent="0.2">
      <c r="I829" s="7"/>
    </row>
    <row r="830" spans="9:9" x14ac:dyDescent="0.2">
      <c r="I830" s="7"/>
    </row>
    <row r="831" spans="9:9" x14ac:dyDescent="0.2">
      <c r="I831" s="7"/>
    </row>
    <row r="832" spans="9:9" x14ac:dyDescent="0.2">
      <c r="I832" s="7"/>
    </row>
    <row r="833" spans="9:9" x14ac:dyDescent="0.2">
      <c r="I833" s="7"/>
    </row>
    <row r="834" spans="9:9" x14ac:dyDescent="0.2">
      <c r="I834" s="7"/>
    </row>
    <row r="835" spans="9:9" x14ac:dyDescent="0.2">
      <c r="I835" s="7"/>
    </row>
    <row r="836" spans="9:9" x14ac:dyDescent="0.2">
      <c r="I836" s="7"/>
    </row>
    <row r="837" spans="9:9" x14ac:dyDescent="0.2">
      <c r="I837" s="7"/>
    </row>
    <row r="838" spans="9:9" x14ac:dyDescent="0.2">
      <c r="I838" s="7"/>
    </row>
    <row r="839" spans="9:9" x14ac:dyDescent="0.2">
      <c r="I839" s="7"/>
    </row>
    <row r="840" spans="9:9" x14ac:dyDescent="0.2">
      <c r="I840" s="7"/>
    </row>
    <row r="841" spans="9:9" x14ac:dyDescent="0.2">
      <c r="I841" s="7"/>
    </row>
    <row r="842" spans="9:9" x14ac:dyDescent="0.2">
      <c r="I842" s="7"/>
    </row>
    <row r="843" spans="9:9" x14ac:dyDescent="0.2">
      <c r="I843" s="7"/>
    </row>
    <row r="844" spans="9:9" x14ac:dyDescent="0.2">
      <c r="I844" s="7"/>
    </row>
    <row r="845" spans="9:9" x14ac:dyDescent="0.2">
      <c r="I845" s="7"/>
    </row>
    <row r="846" spans="9:9" x14ac:dyDescent="0.2">
      <c r="I846" s="7"/>
    </row>
    <row r="847" spans="9:9" x14ac:dyDescent="0.2">
      <c r="I847" s="7"/>
    </row>
    <row r="848" spans="9:9" x14ac:dyDescent="0.2">
      <c r="I848" s="7"/>
    </row>
    <row r="849" spans="9:9" x14ac:dyDescent="0.2">
      <c r="I849" s="7"/>
    </row>
    <row r="850" spans="9:9" x14ac:dyDescent="0.2">
      <c r="I850" s="7"/>
    </row>
    <row r="851" spans="9:9" x14ac:dyDescent="0.2">
      <c r="I851" s="7"/>
    </row>
    <row r="852" spans="9:9" x14ac:dyDescent="0.2">
      <c r="I852" s="7"/>
    </row>
    <row r="853" spans="9:9" x14ac:dyDescent="0.2">
      <c r="I853" s="7"/>
    </row>
    <row r="854" spans="9:9" x14ac:dyDescent="0.2">
      <c r="I854" s="7"/>
    </row>
    <row r="855" spans="9:9" x14ac:dyDescent="0.2">
      <c r="I855" s="7"/>
    </row>
    <row r="856" spans="9:9" x14ac:dyDescent="0.2">
      <c r="I856" s="7"/>
    </row>
    <row r="857" spans="9:9" x14ac:dyDescent="0.2">
      <c r="I857" s="7"/>
    </row>
    <row r="858" spans="9:9" x14ac:dyDescent="0.2">
      <c r="I858" s="7"/>
    </row>
    <row r="859" spans="9:9" x14ac:dyDescent="0.2">
      <c r="I859" s="7"/>
    </row>
    <row r="860" spans="9:9" x14ac:dyDescent="0.2">
      <c r="I860" s="7"/>
    </row>
    <row r="861" spans="9:9" x14ac:dyDescent="0.2">
      <c r="I861" s="7"/>
    </row>
    <row r="862" spans="9:9" x14ac:dyDescent="0.2">
      <c r="I862" s="7"/>
    </row>
    <row r="863" spans="9:9" x14ac:dyDescent="0.2">
      <c r="I863" s="7"/>
    </row>
    <row r="864" spans="9:9" x14ac:dyDescent="0.2">
      <c r="I864" s="7"/>
    </row>
    <row r="865" spans="9:9" x14ac:dyDescent="0.2">
      <c r="I865" s="7"/>
    </row>
    <row r="866" spans="9:9" x14ac:dyDescent="0.2">
      <c r="I866" s="7"/>
    </row>
    <row r="867" spans="9:9" x14ac:dyDescent="0.2">
      <c r="I867" s="7"/>
    </row>
    <row r="868" spans="9:9" x14ac:dyDescent="0.2">
      <c r="I868" s="7"/>
    </row>
    <row r="869" spans="9:9" x14ac:dyDescent="0.2">
      <c r="I869" s="7"/>
    </row>
    <row r="870" spans="9:9" x14ac:dyDescent="0.2">
      <c r="I870" s="7"/>
    </row>
    <row r="871" spans="9:9" x14ac:dyDescent="0.2">
      <c r="I871" s="7"/>
    </row>
    <row r="872" spans="9:9" x14ac:dyDescent="0.2">
      <c r="I872" s="7"/>
    </row>
    <row r="873" spans="9:9" x14ac:dyDescent="0.2">
      <c r="I873" s="7"/>
    </row>
    <row r="874" spans="9:9" x14ac:dyDescent="0.2">
      <c r="I874" s="7"/>
    </row>
    <row r="875" spans="9:9" x14ac:dyDescent="0.2">
      <c r="I875" s="7"/>
    </row>
    <row r="876" spans="9:9" x14ac:dyDescent="0.2">
      <c r="I876" s="7"/>
    </row>
    <row r="877" spans="9:9" x14ac:dyDescent="0.2">
      <c r="I877" s="7"/>
    </row>
    <row r="878" spans="9:9" x14ac:dyDescent="0.2">
      <c r="I878" s="7"/>
    </row>
    <row r="879" spans="9:9" x14ac:dyDescent="0.2">
      <c r="I879" s="7"/>
    </row>
    <row r="880" spans="9:9" x14ac:dyDescent="0.2">
      <c r="I880" s="7"/>
    </row>
    <row r="881" spans="9:9" x14ac:dyDescent="0.2">
      <c r="I881" s="7"/>
    </row>
    <row r="882" spans="9:9" x14ac:dyDescent="0.2">
      <c r="I882" s="7"/>
    </row>
    <row r="883" spans="9:9" x14ac:dyDescent="0.2">
      <c r="I883" s="7"/>
    </row>
    <row r="884" spans="9:9" x14ac:dyDescent="0.2">
      <c r="I884" s="7"/>
    </row>
    <row r="885" spans="9:9" x14ac:dyDescent="0.2">
      <c r="I885" s="7"/>
    </row>
    <row r="886" spans="9:9" x14ac:dyDescent="0.2">
      <c r="I886" s="7"/>
    </row>
    <row r="887" spans="9:9" x14ac:dyDescent="0.2">
      <c r="I887" s="7"/>
    </row>
    <row r="888" spans="9:9" x14ac:dyDescent="0.2">
      <c r="I888" s="7"/>
    </row>
    <row r="889" spans="9:9" x14ac:dyDescent="0.2">
      <c r="I889" s="7"/>
    </row>
    <row r="890" spans="9:9" x14ac:dyDescent="0.2">
      <c r="I890" s="7"/>
    </row>
    <row r="891" spans="9:9" x14ac:dyDescent="0.2">
      <c r="I891" s="7"/>
    </row>
    <row r="892" spans="9:9" x14ac:dyDescent="0.2">
      <c r="I892" s="7"/>
    </row>
    <row r="893" spans="9:9" x14ac:dyDescent="0.2">
      <c r="I893" s="7"/>
    </row>
    <row r="894" spans="9:9" x14ac:dyDescent="0.2">
      <c r="I894" s="7"/>
    </row>
    <row r="895" spans="9:9" x14ac:dyDescent="0.2">
      <c r="I895" s="7"/>
    </row>
    <row r="896" spans="9:9" x14ac:dyDescent="0.2">
      <c r="I896" s="7"/>
    </row>
    <row r="897" spans="9:9" x14ac:dyDescent="0.2">
      <c r="I897" s="7"/>
    </row>
    <row r="898" spans="9:9" x14ac:dyDescent="0.2">
      <c r="I898" s="7"/>
    </row>
    <row r="899" spans="9:9" x14ac:dyDescent="0.2">
      <c r="I899" s="7"/>
    </row>
    <row r="900" spans="9:9" x14ac:dyDescent="0.2">
      <c r="I900" s="7"/>
    </row>
    <row r="901" spans="9:9" x14ac:dyDescent="0.2">
      <c r="I901" s="7"/>
    </row>
    <row r="902" spans="9:9" x14ac:dyDescent="0.2">
      <c r="I902" s="7"/>
    </row>
    <row r="903" spans="9:9" x14ac:dyDescent="0.2">
      <c r="I903" s="7"/>
    </row>
    <row r="904" spans="9:9" x14ac:dyDescent="0.2">
      <c r="I904" s="7"/>
    </row>
    <row r="905" spans="9:9" x14ac:dyDescent="0.2">
      <c r="I905" s="7"/>
    </row>
    <row r="906" spans="9:9" x14ac:dyDescent="0.2">
      <c r="I906" s="7"/>
    </row>
    <row r="907" spans="9:9" x14ac:dyDescent="0.2">
      <c r="I907" s="7"/>
    </row>
    <row r="908" spans="9:9" x14ac:dyDescent="0.2">
      <c r="I908" s="7"/>
    </row>
    <row r="909" spans="9:9" x14ac:dyDescent="0.2">
      <c r="I909" s="7"/>
    </row>
    <row r="910" spans="9:9" x14ac:dyDescent="0.2">
      <c r="I910" s="7"/>
    </row>
    <row r="911" spans="9:9" x14ac:dyDescent="0.2">
      <c r="I911" s="7"/>
    </row>
    <row r="912" spans="9:9" x14ac:dyDescent="0.2">
      <c r="I912" s="7"/>
    </row>
    <row r="913" spans="9:9" x14ac:dyDescent="0.2">
      <c r="I913" s="7"/>
    </row>
    <row r="914" spans="9:9" x14ac:dyDescent="0.2">
      <c r="I914" s="7"/>
    </row>
    <row r="915" spans="9:9" x14ac:dyDescent="0.2">
      <c r="I915" s="7"/>
    </row>
    <row r="916" spans="9:9" x14ac:dyDescent="0.2">
      <c r="I916" s="7"/>
    </row>
    <row r="917" spans="9:9" x14ac:dyDescent="0.2">
      <c r="I917" s="7"/>
    </row>
    <row r="918" spans="9:9" x14ac:dyDescent="0.2">
      <c r="I918" s="7"/>
    </row>
    <row r="919" spans="9:9" x14ac:dyDescent="0.2">
      <c r="I919" s="7"/>
    </row>
    <row r="920" spans="9:9" x14ac:dyDescent="0.2">
      <c r="I920" s="7"/>
    </row>
    <row r="921" spans="9:9" x14ac:dyDescent="0.2">
      <c r="I921" s="7"/>
    </row>
    <row r="922" spans="9:9" x14ac:dyDescent="0.2">
      <c r="I922" s="7"/>
    </row>
    <row r="923" spans="9:9" x14ac:dyDescent="0.2">
      <c r="I923" s="7"/>
    </row>
    <row r="924" spans="9:9" x14ac:dyDescent="0.2">
      <c r="I924" s="7"/>
    </row>
    <row r="925" spans="9:9" x14ac:dyDescent="0.2">
      <c r="I925" s="7"/>
    </row>
    <row r="926" spans="9:9" x14ac:dyDescent="0.2">
      <c r="I926" s="7"/>
    </row>
    <row r="927" spans="9:9" x14ac:dyDescent="0.2">
      <c r="I927" s="7"/>
    </row>
    <row r="928" spans="9:9" x14ac:dyDescent="0.2">
      <c r="I928" s="7"/>
    </row>
    <row r="929" spans="9:9" x14ac:dyDescent="0.2">
      <c r="I929" s="7"/>
    </row>
    <row r="930" spans="9:9" x14ac:dyDescent="0.2">
      <c r="I930" s="7"/>
    </row>
    <row r="931" spans="9:9" x14ac:dyDescent="0.2">
      <c r="I931" s="7"/>
    </row>
    <row r="932" spans="9:9" x14ac:dyDescent="0.2">
      <c r="I932" s="7"/>
    </row>
    <row r="933" spans="9:9" x14ac:dyDescent="0.2">
      <c r="I933" s="7"/>
    </row>
    <row r="934" spans="9:9" x14ac:dyDescent="0.2">
      <c r="I934" s="7"/>
    </row>
    <row r="935" spans="9:9" x14ac:dyDescent="0.2">
      <c r="I935" s="7"/>
    </row>
    <row r="936" spans="9:9" x14ac:dyDescent="0.2">
      <c r="I936" s="7"/>
    </row>
    <row r="937" spans="9:9" x14ac:dyDescent="0.2">
      <c r="I937" s="7"/>
    </row>
    <row r="938" spans="9:9" x14ac:dyDescent="0.2">
      <c r="I938" s="7"/>
    </row>
    <row r="939" spans="9:9" x14ac:dyDescent="0.2">
      <c r="I939" s="7"/>
    </row>
    <row r="940" spans="9:9" x14ac:dyDescent="0.2">
      <c r="I940" s="7"/>
    </row>
    <row r="941" spans="9:9" x14ac:dyDescent="0.2">
      <c r="I941" s="7"/>
    </row>
    <row r="942" spans="9:9" x14ac:dyDescent="0.2">
      <c r="I942" s="7"/>
    </row>
    <row r="943" spans="9:9" x14ac:dyDescent="0.2">
      <c r="I943" s="7"/>
    </row>
    <row r="944" spans="9:9" x14ac:dyDescent="0.2">
      <c r="I944" s="7"/>
    </row>
    <row r="945" spans="9:9" x14ac:dyDescent="0.2">
      <c r="I945" s="7"/>
    </row>
    <row r="946" spans="9:9" x14ac:dyDescent="0.2">
      <c r="I946" s="7"/>
    </row>
    <row r="947" spans="9:9" x14ac:dyDescent="0.2">
      <c r="I947" s="7"/>
    </row>
    <row r="948" spans="9:9" x14ac:dyDescent="0.2">
      <c r="I948" s="7"/>
    </row>
    <row r="949" spans="9:9" x14ac:dyDescent="0.2">
      <c r="I949" s="7"/>
    </row>
    <row r="950" spans="9:9" x14ac:dyDescent="0.2">
      <c r="I950" s="7"/>
    </row>
    <row r="951" spans="9:9" x14ac:dyDescent="0.2">
      <c r="I951" s="7"/>
    </row>
    <row r="952" spans="9:9" x14ac:dyDescent="0.2">
      <c r="I952" s="7"/>
    </row>
    <row r="953" spans="9:9" x14ac:dyDescent="0.2">
      <c r="I953" s="7"/>
    </row>
    <row r="954" spans="9:9" x14ac:dyDescent="0.2">
      <c r="I954" s="7"/>
    </row>
    <row r="955" spans="9:9" x14ac:dyDescent="0.2">
      <c r="I955" s="7"/>
    </row>
    <row r="956" spans="9:9" x14ac:dyDescent="0.2">
      <c r="I956" s="7"/>
    </row>
    <row r="957" spans="9:9" x14ac:dyDescent="0.2">
      <c r="I957" s="7"/>
    </row>
    <row r="958" spans="9:9" x14ac:dyDescent="0.2">
      <c r="I958" s="7"/>
    </row>
    <row r="959" spans="9:9" x14ac:dyDescent="0.2">
      <c r="I959" s="7"/>
    </row>
    <row r="960" spans="9:9" x14ac:dyDescent="0.2">
      <c r="I960" s="7"/>
    </row>
    <row r="961" spans="9:9" x14ac:dyDescent="0.2">
      <c r="I961" s="7"/>
    </row>
    <row r="962" spans="9:9" x14ac:dyDescent="0.2">
      <c r="I962" s="7"/>
    </row>
    <row r="963" spans="9:9" x14ac:dyDescent="0.2">
      <c r="I963" s="7"/>
    </row>
    <row r="964" spans="9:9" x14ac:dyDescent="0.2">
      <c r="I964" s="7"/>
    </row>
    <row r="965" spans="9:9" x14ac:dyDescent="0.2">
      <c r="I965" s="7"/>
    </row>
    <row r="966" spans="9:9" x14ac:dyDescent="0.2">
      <c r="I966" s="7"/>
    </row>
    <row r="967" spans="9:9" x14ac:dyDescent="0.2">
      <c r="I967" s="7"/>
    </row>
    <row r="968" spans="9:9" x14ac:dyDescent="0.2">
      <c r="I968" s="7"/>
    </row>
    <row r="969" spans="9:9" x14ac:dyDescent="0.2">
      <c r="I969" s="7"/>
    </row>
    <row r="970" spans="9:9" x14ac:dyDescent="0.2">
      <c r="I970" s="7"/>
    </row>
    <row r="971" spans="9:9" x14ac:dyDescent="0.2">
      <c r="I971" s="7"/>
    </row>
    <row r="972" spans="9:9" x14ac:dyDescent="0.2">
      <c r="I972" s="7"/>
    </row>
    <row r="973" spans="9:9" x14ac:dyDescent="0.2">
      <c r="I973" s="7"/>
    </row>
    <row r="974" spans="9:9" x14ac:dyDescent="0.2">
      <c r="I974" s="7"/>
    </row>
    <row r="975" spans="9:9" x14ac:dyDescent="0.2">
      <c r="I975" s="7"/>
    </row>
    <row r="976" spans="9:9" x14ac:dyDescent="0.2">
      <c r="I976" s="7"/>
    </row>
    <row r="977" spans="9:9" x14ac:dyDescent="0.2">
      <c r="I977" s="7"/>
    </row>
    <row r="978" spans="9:9" x14ac:dyDescent="0.2">
      <c r="I978" s="7"/>
    </row>
    <row r="979" spans="9:9" x14ac:dyDescent="0.2">
      <c r="I979" s="7"/>
    </row>
    <row r="980" spans="9:9" x14ac:dyDescent="0.2">
      <c r="I980" s="7"/>
    </row>
    <row r="981" spans="9:9" x14ac:dyDescent="0.2">
      <c r="I981" s="7"/>
    </row>
    <row r="982" spans="9:9" x14ac:dyDescent="0.2">
      <c r="I982" s="7"/>
    </row>
    <row r="983" spans="9:9" x14ac:dyDescent="0.2">
      <c r="I983" s="7"/>
    </row>
    <row r="984" spans="9:9" x14ac:dyDescent="0.2">
      <c r="I984" s="7"/>
    </row>
    <row r="985" spans="9:9" x14ac:dyDescent="0.2">
      <c r="I985" s="7"/>
    </row>
    <row r="986" spans="9:9" x14ac:dyDescent="0.2">
      <c r="I986" s="7"/>
    </row>
    <row r="987" spans="9:9" x14ac:dyDescent="0.2">
      <c r="I987" s="7"/>
    </row>
    <row r="988" spans="9:9" x14ac:dyDescent="0.2">
      <c r="I988" s="7"/>
    </row>
    <row r="989" spans="9:9" x14ac:dyDescent="0.2">
      <c r="I989" s="7"/>
    </row>
    <row r="990" spans="9:9" x14ac:dyDescent="0.2">
      <c r="I990" s="7"/>
    </row>
    <row r="991" spans="9:9" x14ac:dyDescent="0.2">
      <c r="I991" s="7"/>
    </row>
    <row r="992" spans="9:9" x14ac:dyDescent="0.2">
      <c r="I992" s="7"/>
    </row>
    <row r="993" spans="9:9" x14ac:dyDescent="0.2">
      <c r="I993" s="7"/>
    </row>
    <row r="994" spans="9:9" x14ac:dyDescent="0.2">
      <c r="I994" s="7"/>
    </row>
    <row r="995" spans="9:9" x14ac:dyDescent="0.2">
      <c r="I995" s="7"/>
    </row>
    <row r="996" spans="9:9" x14ac:dyDescent="0.2">
      <c r="I996" s="7"/>
    </row>
    <row r="997" spans="9:9" x14ac:dyDescent="0.2">
      <c r="I997" s="7"/>
    </row>
    <row r="998" spans="9:9" x14ac:dyDescent="0.2">
      <c r="I998" s="7"/>
    </row>
    <row r="999" spans="9:9" x14ac:dyDescent="0.2">
      <c r="I999" s="7"/>
    </row>
    <row r="1000" spans="9:9" x14ac:dyDescent="0.2">
      <c r="I1000" s="7"/>
    </row>
    <row r="1001" spans="9:9" x14ac:dyDescent="0.2">
      <c r="I1001" s="7"/>
    </row>
    <row r="1002" spans="9:9" x14ac:dyDescent="0.2">
      <c r="I1002" s="7"/>
    </row>
    <row r="1003" spans="9:9" x14ac:dyDescent="0.2">
      <c r="I1003" s="7"/>
    </row>
    <row r="1004" spans="9:9" x14ac:dyDescent="0.2">
      <c r="I1004" s="7"/>
    </row>
    <row r="1005" spans="9:9" x14ac:dyDescent="0.2">
      <c r="I1005" s="7"/>
    </row>
    <row r="1006" spans="9:9" x14ac:dyDescent="0.2">
      <c r="I1006" s="7"/>
    </row>
    <row r="1007" spans="9:9" x14ac:dyDescent="0.2">
      <c r="I1007" s="7"/>
    </row>
    <row r="1008" spans="9:9" x14ac:dyDescent="0.2">
      <c r="I1008" s="7"/>
    </row>
    <row r="1009" spans="9:9" x14ac:dyDescent="0.2">
      <c r="I1009" s="7"/>
    </row>
    <row r="1010" spans="9:9" x14ac:dyDescent="0.2">
      <c r="I1010" s="7"/>
    </row>
    <row r="1011" spans="9:9" x14ac:dyDescent="0.2">
      <c r="I1011" s="7"/>
    </row>
    <row r="1012" spans="9:9" x14ac:dyDescent="0.2">
      <c r="I1012" s="7"/>
    </row>
    <row r="1013" spans="9:9" x14ac:dyDescent="0.2">
      <c r="I1013" s="7"/>
    </row>
    <row r="1014" spans="9:9" x14ac:dyDescent="0.2">
      <c r="I1014" s="7"/>
    </row>
    <row r="1015" spans="9:9" x14ac:dyDescent="0.2">
      <c r="I1015" s="7"/>
    </row>
  </sheetData>
  <autoFilter ref="A4:O146" xr:uid="{00000000-0009-0000-0000-000000000000}"/>
  <mergeCells count="6">
    <mergeCell ref="A1:A2"/>
    <mergeCell ref="B1:N1"/>
    <mergeCell ref="O1:O2"/>
    <mergeCell ref="C2:N2"/>
    <mergeCell ref="F3:G3"/>
    <mergeCell ref="I3:N3"/>
  </mergeCells>
  <phoneticPr fontId="14" type="noConversion"/>
  <printOptions horizontalCentered="1"/>
  <pageMargins left="0.19685039370078741" right="0.19685039370078741" top="0.59055118110236227" bottom="0.19685039370078741" header="0" footer="0"/>
  <pageSetup paperSize="8" scale="33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13D67B-1F28-417F-826F-30A228479372}"/>
</file>

<file path=customXml/itemProps2.xml><?xml version="1.0" encoding="utf-8"?>
<ds:datastoreItem xmlns:ds="http://schemas.openxmlformats.org/officeDocument/2006/customXml" ds:itemID="{F6BF7EAC-2A6C-4D58-869C-CEDAF431F3BE}"/>
</file>

<file path=customXml/itemProps3.xml><?xml version="1.0" encoding="utf-8"?>
<ds:datastoreItem xmlns:ds="http://schemas.openxmlformats.org/officeDocument/2006/customXml" ds:itemID="{293C8EDA-0D01-4E44-B6D6-F575EB668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Leandro W. P. MV</cp:lastModifiedBy>
  <cp:revision/>
  <dcterms:created xsi:type="dcterms:W3CDTF">2012-02-27T20:40:22Z</dcterms:created>
  <dcterms:modified xsi:type="dcterms:W3CDTF">2021-11-04T14:25:53Z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